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24226"/>
  <mc:AlternateContent xmlns:mc="http://schemas.openxmlformats.org/markup-compatibility/2006">
    <mc:Choice Requires="x15">
      <x15ac:absPath xmlns:x15ac="http://schemas.microsoft.com/office/spreadsheetml/2010/11/ac" url="M:\MARJA\BETONSKI DROGOVNIKI IN DROGOVI\"/>
    </mc:Choice>
  </mc:AlternateContent>
  <xr:revisionPtr revIDLastSave="0" documentId="8_{6A350596-83AA-4153-A5E8-29C24014B762}" xr6:coauthVersionLast="36" xr6:coauthVersionMax="36" xr10:uidLastSave="{00000000-0000-0000-0000-000000000000}"/>
  <workbookProtection workbookAlgorithmName="SHA-512" workbookHashValue="hdOcVlELAFZsm8Z0s/3h+MFlDzqHc3NNwGfDbRCixqdHXXner72PqUX/uqt0l1K+TS6qWDCL1h3m5QQVigrTew==" workbookSaltValue="0iLHpq+9TCLWDvcnO3DXew==" workbookSpinCount="100000" lockStructure="1"/>
  <bookViews>
    <workbookView xWindow="0" yWindow="0" windowWidth="28800" windowHeight="11625" xr2:uid="{00000000-000D-0000-FFFF-FFFF00000000}"/>
  </bookViews>
  <sheets>
    <sheet name="sklop 1 betonski drogovniki" sheetId="14" r:id="rId1"/>
    <sheet name="sklop 2 NN betonski drogovi" sheetId="6" r:id="rId2"/>
    <sheet name="sklop 3 SN betonski drogovi" sheetId="15" r:id="rId3"/>
  </sheets>
  <definedNames>
    <definedName name="_xlnm.Print_Area" localSheetId="0">'sklop 1 betonski drogovniki'!$B$1:$O$71</definedName>
    <definedName name="_xlnm.Print_Area" localSheetId="1">'sklop 2 NN betonski drogovi'!$B$1:$O$68</definedName>
    <definedName name="_xlnm.Print_Area" localSheetId="2">'sklop 3 SN betonski drogovi'!$B$1:$O$86</definedName>
  </definedNames>
  <calcPr calcId="191029"/>
</workbook>
</file>

<file path=xl/calcChain.xml><?xml version="1.0" encoding="utf-8"?>
<calcChain xmlns="http://schemas.openxmlformats.org/spreadsheetml/2006/main">
  <c r="L11" i="14" l="1"/>
  <c r="L7" i="14" l="1"/>
  <c r="L28" i="15"/>
  <c r="L19" i="15"/>
  <c r="L20" i="15"/>
  <c r="L21" i="15"/>
  <c r="L22" i="15"/>
  <c r="L23" i="15"/>
  <c r="L24" i="15"/>
  <c r="L25" i="15"/>
  <c r="L26" i="15"/>
  <c r="L27" i="15"/>
  <c r="L18" i="15"/>
  <c r="L17" i="15"/>
  <c r="L15" i="15"/>
  <c r="L9" i="15"/>
  <c r="L10" i="15"/>
  <c r="L11" i="15"/>
  <c r="L12" i="15"/>
  <c r="L13" i="15"/>
  <c r="L14" i="15"/>
  <c r="L8" i="15"/>
  <c r="L7" i="15"/>
  <c r="L14" i="6"/>
  <c r="L9" i="6"/>
  <c r="L10" i="6"/>
  <c r="L11" i="6"/>
  <c r="L12" i="6"/>
  <c r="L13" i="6"/>
  <c r="L8" i="6"/>
  <c r="L7" i="6"/>
  <c r="L12" i="14"/>
  <c r="L9" i="14"/>
  <c r="L8" i="14"/>
  <c r="L29" i="15" l="1"/>
  <c r="L15" i="6"/>
  <c r="L13" i="14"/>
</calcChain>
</file>

<file path=xl/sharedStrings.xml><?xml version="1.0" encoding="utf-8"?>
<sst xmlns="http://schemas.openxmlformats.org/spreadsheetml/2006/main" count="406" uniqueCount="216">
  <si>
    <t>Poz.</t>
  </si>
  <si>
    <t>Kol.</t>
  </si>
  <si>
    <t>Enota</t>
  </si>
  <si>
    <t>Cena/kos</t>
  </si>
  <si>
    <t>(EUR)</t>
  </si>
  <si>
    <t>(brez DDV)</t>
  </si>
  <si>
    <t>Skupaj cena</t>
  </si>
  <si>
    <t>(oznaka iz kataloga)</t>
  </si>
  <si>
    <t>kos</t>
  </si>
  <si>
    <t>Kraj in datum:</t>
  </si>
  <si>
    <t>Žig in podpis ponudnika:</t>
  </si>
  <si>
    <t>IDENT</t>
  </si>
  <si>
    <t>Opis materiala</t>
  </si>
  <si>
    <r>
      <t xml:space="preserve">Ponudnik </t>
    </r>
    <r>
      <rPr>
        <sz val="9"/>
        <rFont val="Arial"/>
        <family val="2"/>
        <charset val="238"/>
      </rPr>
      <t>(naziv, naslov, država)</t>
    </r>
    <r>
      <rPr>
        <b/>
        <sz val="9"/>
        <rFont val="Arial"/>
        <family val="2"/>
        <charset val="238"/>
      </rPr>
      <t>:</t>
    </r>
  </si>
  <si>
    <r>
      <t xml:space="preserve">Proizvajalec </t>
    </r>
    <r>
      <rPr>
        <sz val="9"/>
        <rFont val="Arial"/>
        <family val="2"/>
        <charset val="238"/>
      </rPr>
      <t>(naziv, naslov, država)</t>
    </r>
    <r>
      <rPr>
        <b/>
        <sz val="9"/>
        <rFont val="Arial"/>
        <family val="2"/>
        <charset val="238"/>
      </rPr>
      <t>:</t>
    </r>
  </si>
  <si>
    <t>B6.</t>
  </si>
  <si>
    <t>B7.</t>
  </si>
  <si>
    <t>B8.</t>
  </si>
  <si>
    <t>B5.</t>
  </si>
  <si>
    <t>B1.</t>
  </si>
  <si>
    <t>B2.</t>
  </si>
  <si>
    <t>B3.</t>
  </si>
  <si>
    <t>B4.</t>
  </si>
  <si>
    <t>oznaka</t>
  </si>
  <si>
    <t>min. dopustna sila na vrhu droga</t>
  </si>
  <si>
    <t>N9</t>
  </si>
  <si>
    <t>N10</t>
  </si>
  <si>
    <t>NO9</t>
  </si>
  <si>
    <t>NO10</t>
  </si>
  <si>
    <t>K9</t>
  </si>
  <si>
    <t>K10</t>
  </si>
  <si>
    <t>Z9</t>
  </si>
  <si>
    <t>Z10</t>
  </si>
  <si>
    <t>9 m</t>
  </si>
  <si>
    <t>10 m</t>
  </si>
  <si>
    <t>Tip</t>
  </si>
  <si>
    <t>7,2 kN</t>
  </si>
  <si>
    <t>11,3 kN</t>
  </si>
  <si>
    <t>2,6 kN</t>
  </si>
  <si>
    <t>5,0 kN</t>
  </si>
  <si>
    <t>12 m</t>
  </si>
  <si>
    <t>13 m</t>
  </si>
  <si>
    <t>NO12</t>
  </si>
  <si>
    <t>NO13</t>
  </si>
  <si>
    <t>NO14</t>
  </si>
  <si>
    <t>14 m</t>
  </si>
  <si>
    <t>6,3 kN</t>
  </si>
  <si>
    <t>K10TP</t>
  </si>
  <si>
    <t>K12</t>
  </si>
  <si>
    <t>K13</t>
  </si>
  <si>
    <t>Z12</t>
  </si>
  <si>
    <t>Z12TP</t>
  </si>
  <si>
    <t>NK</t>
  </si>
  <si>
    <t>PT-k10</t>
  </si>
  <si>
    <t>KK</t>
  </si>
  <si>
    <t>K12, K13</t>
  </si>
  <si>
    <t>ZK</t>
  </si>
  <si>
    <t>OK1</t>
  </si>
  <si>
    <t>OK2</t>
  </si>
  <si>
    <t>ZKTP</t>
  </si>
  <si>
    <t>KOP</t>
  </si>
  <si>
    <t>SK</t>
  </si>
  <si>
    <t>KV</t>
  </si>
  <si>
    <t>PT-z12</t>
  </si>
  <si>
    <t>1 m pod vrhom</t>
  </si>
  <si>
    <t>na vrhu</t>
  </si>
  <si>
    <t>3,7 m pod vrhom</t>
  </si>
  <si>
    <t>2 m pod vrhom</t>
  </si>
  <si>
    <t>1,2 m pod vrhom</t>
  </si>
  <si>
    <t>4,5 m pod vrhom</t>
  </si>
  <si>
    <t>2,35 m pod vrhom</t>
  </si>
  <si>
    <t>višina montaže konzole na drogu</t>
  </si>
  <si>
    <t>1A)</t>
  </si>
  <si>
    <t>- morajo biti transportirani in strojno razloženi v skladu z navodili proizvajalca;</t>
  </si>
  <si>
    <t>Izjava ponudnika:</t>
  </si>
  <si>
    <t>Spodaj podpisani ponudnik izjavljam, da vsi proizvodi v ponudbi ustrezajo vsem tehničnim opisom in pogojem.</t>
  </si>
  <si>
    <t>1B)</t>
  </si>
  <si>
    <t>2B)</t>
  </si>
  <si>
    <t>3B)</t>
  </si>
  <si>
    <t>4B)</t>
  </si>
  <si>
    <t>NO15</t>
  </si>
  <si>
    <t>15 m</t>
  </si>
  <si>
    <t>C1.</t>
  </si>
  <si>
    <t>C2.</t>
  </si>
  <si>
    <t>C3.</t>
  </si>
  <si>
    <t>C4.</t>
  </si>
  <si>
    <t>C5.</t>
  </si>
  <si>
    <t>min. dopustni upogibni moment</t>
  </si>
  <si>
    <t>10 kNm</t>
  </si>
  <si>
    <t>15 kNm</t>
  </si>
  <si>
    <t>20 kNm</t>
  </si>
  <si>
    <t>1C)</t>
  </si>
  <si>
    <t>2C)</t>
  </si>
  <si>
    <t>3C)</t>
  </si>
  <si>
    <t>4C)</t>
  </si>
  <si>
    <t>- omogočiti vpogled v poročila o opravljenih začetnih tipskih preizkusih in statični izračun za drogovnike v ponudbi;</t>
  </si>
  <si>
    <t>- nazivni dopustni upogibni moment*</t>
  </si>
  <si>
    <t xml:space="preserve">ponujeno </t>
  </si>
  <si>
    <t>zahtevano</t>
  </si>
  <si>
    <t>- dolžina</t>
  </si>
  <si>
    <r>
      <rPr>
        <sz val="10"/>
        <rFont val="Calibri"/>
        <family val="2"/>
        <charset val="238"/>
      </rPr>
      <t>≥</t>
    </r>
    <r>
      <rPr>
        <sz val="10"/>
        <rFont val="Arial"/>
        <family val="2"/>
        <charset val="238"/>
      </rPr>
      <t xml:space="preserve"> 280 cm</t>
    </r>
  </si>
  <si>
    <t>- teža/kos</t>
  </si>
  <si>
    <r>
      <rPr>
        <sz val="10"/>
        <rFont val="Calibri"/>
        <family val="2"/>
        <charset val="238"/>
      </rPr>
      <t>≥</t>
    </r>
    <r>
      <rPr>
        <sz val="10"/>
        <rFont val="Arial"/>
        <family val="2"/>
        <charset val="238"/>
      </rPr>
      <t xml:space="preserve"> 300 cm</t>
    </r>
  </si>
  <si>
    <r>
      <rPr>
        <sz val="10"/>
        <rFont val="Calibri"/>
        <family val="2"/>
        <charset val="238"/>
      </rPr>
      <t>≤</t>
    </r>
    <r>
      <rPr>
        <sz val="10"/>
        <rFont val="Arial"/>
        <family val="2"/>
        <charset val="238"/>
      </rPr>
      <t xml:space="preserve"> 300 kg</t>
    </r>
  </si>
  <si>
    <t>- kvaliteta jeklene armature</t>
  </si>
  <si>
    <t>min. B500B</t>
  </si>
  <si>
    <t>min. C30/37</t>
  </si>
  <si>
    <t>- zahteve za beton (trdnost)</t>
  </si>
  <si>
    <t>- zahteve za beton (izpostavljenost)</t>
  </si>
  <si>
    <t>- zaščitni sloj betona do armature</t>
  </si>
  <si>
    <t xml:space="preserve">- morajo imeti posnete robove (brez ostrih robov); </t>
  </si>
  <si>
    <t>- morajo imeti gladke površine, brez gnezd zaradi segregacije betona;</t>
  </si>
  <si>
    <t>- morajo biti ustrezno odležani (dosežena tlačna trdnost betona 70 % nazivne vrednosti);</t>
  </si>
  <si>
    <t>- ne smejo imeti poškodovanih, razpokanih površin ali odkrušenih robov;</t>
  </si>
  <si>
    <t>- proizvajalčeva navodila za transport ter ravnanje z drogovniki;</t>
  </si>
  <si>
    <t>V primeru naročnikove zahteve v fazi ocenitev ponudb mora ponudnik v roku 5 delovnih dni od 
naročnikovega poziva:</t>
  </si>
  <si>
    <t>- certifikat o skladnosti kontrole proizvodnje (za drogovnike);</t>
  </si>
  <si>
    <t>- certifikat o skladnosti (za armaturo);</t>
  </si>
  <si>
    <t>- certifikat o skladnosti kontrole proizvodnje (za beton);</t>
  </si>
  <si>
    <t>- proizvajalčeva navodila za transport ter ravnanje z drogovi;</t>
  </si>
  <si>
    <t>- certifikat o skladnosti kontrole proizvodnje (za drogove);</t>
  </si>
  <si>
    <t>- SIST EN 12843 Montažni betonski izdelki - Stebri in drogovi (oz. enakovrednemu);</t>
  </si>
  <si>
    <t>- omogočiti vpogled v poročila o opravljenih začetnih tipskih preizkusih in statični izračun za drogove v ponudbi;</t>
  </si>
  <si>
    <t>NO13,
 NO14, NO15</t>
  </si>
  <si>
    <t>BETONSKI
DROGOVI</t>
  </si>
  <si>
    <t>BETONSKE
KONZOLE</t>
  </si>
  <si>
    <t>Ponudnik mora za betonske drogove v ponudbi priložiti:</t>
  </si>
  <si>
    <t>BET. PLOŠČA bočna</t>
  </si>
  <si>
    <t>BETONSKI DROGOVNIK</t>
  </si>
  <si>
    <t>2A)</t>
  </si>
  <si>
    <t>3A)</t>
  </si>
  <si>
    <t>4A)</t>
  </si>
  <si>
    <t>C6.</t>
  </si>
  <si>
    <t>C7.</t>
  </si>
  <si>
    <t>C8.</t>
  </si>
  <si>
    <t>C9.</t>
  </si>
  <si>
    <t>C10.</t>
  </si>
  <si>
    <t>C11.</t>
  </si>
  <si>
    <t>C12.</t>
  </si>
  <si>
    <t>C13.</t>
  </si>
  <si>
    <t>C14.</t>
  </si>
  <si>
    <t>C15.</t>
  </si>
  <si>
    <t>C16.</t>
  </si>
  <si>
    <t>C17.</t>
  </si>
  <si>
    <t>C18.</t>
  </si>
  <si>
    <t>C19.</t>
  </si>
  <si>
    <t>C20.</t>
  </si>
  <si>
    <t>C21.</t>
  </si>
  <si>
    <t>Betonski drogovi v ponudbi morajo med drugim ustrezati:</t>
  </si>
  <si>
    <t>Betonski drogovi v ponudbi morajo izpolnjevati tehnične zahteve iz spodnje tabele:</t>
  </si>
  <si>
    <t>- organizirati ogled betonskih drogov, ki jih navaja v ponudbi;</t>
  </si>
  <si>
    <t>Betonski drogovi ob prevzemu:</t>
  </si>
  <si>
    <t>- ne smejo imeti vidnih korozijsko neobstojnih kovinskih delov;</t>
  </si>
  <si>
    <t>dolžina
droga</t>
  </si>
  <si>
    <t>≥ 25 mm</t>
  </si>
  <si>
    <t>- proizvajalčevo izjavo o lastnostih v skladu z Zakonom o gradbenih proizvodih ZGPro-1 
  (Ur.l. RS 82/2013);</t>
  </si>
  <si>
    <t>Betonski drogovniki v ponudbi morajo izpolnjevati tehnične zahteve iz spodnje tabele:</t>
  </si>
  <si>
    <t>min. 10 kNm</t>
  </si>
  <si>
    <t>min. 15 kNm</t>
  </si>
  <si>
    <t>min. 20 kNm</t>
  </si>
  <si>
    <t>- organizirati ogled betonskih drogovnikov, ki jih navaja v ponudbi;</t>
  </si>
  <si>
    <t>- izvedene površinske utore na namestitev veznih objemk;</t>
  </si>
  <si>
    <t>Betonski drogovniki ob prevzemu:</t>
  </si>
  <si>
    <t>STABILIZACIJSKE PLOŠČE</t>
  </si>
  <si>
    <t>BET. PLOŠČA talna s sidrnim trnom</t>
  </si>
  <si>
    <t>dimenzije ca.</t>
  </si>
  <si>
    <t>50×50×11 cm</t>
  </si>
  <si>
    <t>60×20×9 cm</t>
  </si>
  <si>
    <t>BETONSKI DROGOVNIKI</t>
  </si>
  <si>
    <t>A1.</t>
  </si>
  <si>
    <t>A2.</t>
  </si>
  <si>
    <t>A3.</t>
  </si>
  <si>
    <t>A4.</t>
  </si>
  <si>
    <t>A5.</t>
  </si>
  <si>
    <t>za poz. A1:</t>
  </si>
  <si>
    <t>za poz. A2:</t>
  </si>
  <si>
    <t>za poz. A3:</t>
  </si>
  <si>
    <t>V primeru ugotovljenega ponudnikovega zavajanja se ponudba izloči kot nedopustna.</t>
  </si>
  <si>
    <t>- morajo biti trajno vidno označeni (tip proizvoda, proizvajalec in leto izdelave), oznaka mora biti vtisnjena v sveži
  beton ali v obliki trajno pritrjene ploščice iz nerjavečega materiala;</t>
  </si>
  <si>
    <t>Betonski drogovi in betonske konzole v ponudbi morajo izpolnjevati tehnične zahteve iz spodnje tabele:</t>
  </si>
  <si>
    <t>priloga na strani</t>
  </si>
  <si>
    <t>dokazilo na strani</t>
  </si>
  <si>
    <t>- izveden trajno vodotesen vrh (kapo) droga, stik med drogom in kapo mora biti brez špranj</t>
  </si>
  <si>
    <t>- izvedene korozijsko obstojne (nerjavni material ali vroče cinkano) ozemljitvene matice M12
  privarjene na armaturo in zaščitene s plastičnimi vložki;</t>
  </si>
  <si>
    <t>- teža posameznega betonskega droga</t>
  </si>
  <si>
    <r>
      <t xml:space="preserve">Betonski drogovi in konzole morajo biti medsebojno kompatibilni in morajo biti izdelani pri istem proizvajalcu. </t>
    </r>
    <r>
      <rPr>
        <sz val="10"/>
        <rFont val="Arial"/>
        <family val="2"/>
        <charset val="238"/>
      </rPr>
      <t>Zagotovljene morajo biti zahtevane višine montaže konzole s pripadajočim drogom.
Za vse konzole, ki so predvidene za montažo na vrhu droga velja, da mora konzola po celotni višini nalegati na drog, pri čemer je lahko zgornji del konzole do 10 cm nižje od vrha droga.</t>
    </r>
  </si>
  <si>
    <t>- biti trajno vidno označeni (tip proizvoda, proizvajalec in leto izdelave), oznaka mora biti vtisnjena v sveži beton ali 
  v obliki trajno pritrjene ploščice iz nerjavečega materiala;</t>
  </si>
  <si>
    <t>/</t>
  </si>
  <si>
    <t>- ne smejo imeti tanjše stene betona, kot so deklarirane;</t>
  </si>
  <si>
    <t>- deklarirana debelina stene droga</t>
  </si>
  <si>
    <t>- imeti pri vrhu droga izvedeno izvrtino za vijak M18 zaščiteno s plastičnimi vložki;</t>
  </si>
  <si>
    <t>5C)</t>
  </si>
  <si>
    <t>- omogočati kompaktno polkrožno naleganje na leseni drog v coni dveh vpetij;</t>
  </si>
  <si>
    <t>- biti trajno vidno označeni (tip proizvoda, proizvajalec in leto izdelave), oznaka mora biti vtisnjena v sveži beton 
  ali v obliki trajno pritrjene ploščice iz nerjavečega materiala;</t>
  </si>
  <si>
    <t>- izveden trajno vodotesen vrh (kapo) drogovnika, stik med drogovnikom in kapo mora biti 
  brez špranj</t>
  </si>
  <si>
    <t>- deklarirana debelina stene drogovnika</t>
  </si>
  <si>
    <t>kompatibilnost
 z drogom 
(poz 1-9)</t>
  </si>
  <si>
    <t>min. XC4, 
XD1, XF3</t>
  </si>
  <si>
    <t>≤ 2.500 kg</t>
  </si>
  <si>
    <t>Vsi drogovniki, ki ne bodo izpolnjevali pogojev se pri prevzemu zavrnejo kot neustrezni. V primeru, da je neustreznih več kot 10 % drogovnikov naročnik lahko zavrne celotno količino sukcesivne dobave.</t>
  </si>
  <si>
    <t>- morajo biti pakirani v kompaktni leseni embalaži, ki mora zagotavljati stabilno prelaganje z viličarjem;</t>
  </si>
  <si>
    <t>Vsi drogovi, ki ne bodo izpolnjevali pogojev se pri prevzemu zavrnejo kot neustrezni. V primeru, da je neustreznih več kot 10 % drogov naročnik lahko zavrne celotno količino sukcesivne dobave.</t>
  </si>
  <si>
    <r>
      <t xml:space="preserve">OSTALI TEHNIČNI POGOJI - </t>
    </r>
    <r>
      <rPr>
        <b/>
        <u/>
        <sz val="11"/>
        <rFont val="Arial"/>
        <family val="2"/>
        <charset val="238"/>
      </rPr>
      <t>sklop 1: BETONSKI DROGOVNIKI</t>
    </r>
  </si>
  <si>
    <r>
      <t xml:space="preserve">PONUDBENI PREDRAČUN - </t>
    </r>
    <r>
      <rPr>
        <b/>
        <u/>
        <sz val="11"/>
        <rFont val="Arial"/>
        <family val="2"/>
        <charset val="238"/>
      </rPr>
      <t>sklop 1: BETONSKI DROGOVNIKI</t>
    </r>
  </si>
  <si>
    <r>
      <t xml:space="preserve">PONUDBENI PREDRAČUN - </t>
    </r>
    <r>
      <rPr>
        <b/>
        <u/>
        <sz val="11"/>
        <rFont val="Arial"/>
        <family val="2"/>
        <charset val="238"/>
      </rPr>
      <t>sklop 2: NN BETONSKI DROGOVI</t>
    </r>
  </si>
  <si>
    <r>
      <t xml:space="preserve">OSTALI TEHNIČNI POGOJI - </t>
    </r>
    <r>
      <rPr>
        <b/>
        <u/>
        <sz val="11"/>
        <rFont val="Arial"/>
        <family val="2"/>
        <charset val="238"/>
      </rPr>
      <t>sklop 2: NN BETONSKI DROGOVI</t>
    </r>
  </si>
  <si>
    <r>
      <t xml:space="preserve">PONUDBENI PREDRAČUN - </t>
    </r>
    <r>
      <rPr>
        <b/>
        <u/>
        <sz val="11"/>
        <rFont val="Arial"/>
        <family val="2"/>
        <charset val="238"/>
      </rPr>
      <t>sklop 3: SN BETONSKI DROGOVI IN BETONSKE KONZOLE</t>
    </r>
  </si>
  <si>
    <r>
      <t xml:space="preserve">OSTALI TEHNIČNI POGOJI - </t>
    </r>
    <r>
      <rPr>
        <b/>
        <u/>
        <sz val="11"/>
        <rFont val="Arial"/>
        <family val="2"/>
        <charset val="238"/>
      </rPr>
      <t>sklop 3: SN BETONSKI DROGOVI IN BETONSKE KONZOLE</t>
    </r>
  </si>
  <si>
    <t>VSE SKUPAJ – sklop 3 (brez DDV) </t>
  </si>
  <si>
    <t>VSE SKUPAJ – sklop 2 (brez DDV) </t>
  </si>
  <si>
    <t>VSE SKUPAJ – sklop 1 (brez DDV) </t>
  </si>
  <si>
    <t>- omogočati način vgradnje po prilogi 1;</t>
  </si>
  <si>
    <t>- imeti izvedene ustrezne izvrtine (glej prilogo 2);</t>
  </si>
  <si>
    <t>11,8 kN</t>
  </si>
  <si>
    <t>13,0 kN</t>
  </si>
  <si>
    <t>22,0 kN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</si>
</sst>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_-* #,##0.00\ [$€-1]_-;\-* #,##0.00\ [$€-1]_-;_-* &quot;-&quot;??\ [$€-1]_-;_-@_-"/>
    <numFmt numFmtId="165" formatCode="#,##0.00\ [$€-1];\-#,##0.00\ [$€-1]"/>
  </numFmts>
  <fonts count="26" x14ac:knownFonts="1">
    <font>
      <sz val="10"/>
      <name val="Arial"/>
      <charset val="238"/>
    </font>
    <font>
      <sz val="10"/>
      <name val="Arial"/>
      <charset val="238"/>
    </font>
    <font>
      <sz val="12"/>
      <name val="Arial"/>
      <family val="2"/>
      <charset val="238"/>
    </font>
    <font>
      <b/>
      <sz val="10"/>
      <name val="Arial"/>
      <family val="2"/>
      <charset val="238"/>
    </font>
    <font>
      <b/>
      <sz val="9"/>
      <name val="Arial"/>
      <family val="2"/>
      <charset val="238"/>
    </font>
    <font>
      <sz val="9"/>
      <name val="Arial"/>
      <family val="2"/>
      <charset val="238"/>
    </font>
    <font>
      <b/>
      <sz val="11"/>
      <name val="Arial"/>
      <family val="2"/>
      <charset val="238"/>
    </font>
    <font>
      <sz val="11"/>
      <name val="Arial"/>
      <family val="2"/>
      <charset val="238"/>
    </font>
    <font>
      <sz val="8"/>
      <name val="Arial"/>
      <family val="2"/>
      <charset val="238"/>
    </font>
    <font>
      <sz val="10"/>
      <name val="Arial"/>
      <family val="2"/>
      <charset val="238"/>
    </font>
    <font>
      <b/>
      <sz val="18"/>
      <color indexed="56"/>
      <name val="Cambria"/>
      <family val="2"/>
      <charset val="238"/>
    </font>
    <font>
      <sz val="11"/>
      <color indexed="17"/>
      <name val="Calibri"/>
      <family val="2"/>
      <charset val="238"/>
    </font>
    <font>
      <b/>
      <sz val="11"/>
      <color indexed="63"/>
      <name val="Calibri"/>
      <family val="2"/>
      <charset val="238"/>
    </font>
    <font>
      <sz val="11"/>
      <color indexed="10"/>
      <name val="Calibri"/>
      <family val="2"/>
      <charset val="238"/>
    </font>
    <font>
      <sz val="11"/>
      <color indexed="9"/>
      <name val="Calibri"/>
      <family val="2"/>
      <charset val="238"/>
    </font>
    <font>
      <sz val="11"/>
      <color indexed="8"/>
      <name val="Calibri"/>
      <family val="2"/>
      <charset val="238"/>
    </font>
    <font>
      <b/>
      <u/>
      <sz val="11"/>
      <name val="Arial"/>
      <family val="2"/>
      <charset val="238"/>
    </font>
    <font>
      <sz val="9"/>
      <name val="Times New Roman"/>
      <family val="1"/>
      <charset val="238"/>
    </font>
    <font>
      <sz val="9"/>
      <name val="Arial"/>
      <family val="2"/>
      <charset val="238"/>
    </font>
    <font>
      <b/>
      <sz val="9"/>
      <name val="Arial"/>
      <family val="2"/>
      <charset val="238"/>
    </font>
    <font>
      <b/>
      <sz val="8"/>
      <name val="Arial"/>
      <family val="2"/>
      <charset val="238"/>
    </font>
    <font>
      <sz val="10"/>
      <name val="Arial"/>
      <family val="2"/>
      <charset val="238"/>
    </font>
    <font>
      <sz val="11"/>
      <name val="Courier New"/>
      <family val="3"/>
      <charset val="238"/>
    </font>
    <font>
      <sz val="10"/>
      <name val="Calibri"/>
      <family val="2"/>
      <charset val="238"/>
    </font>
    <font>
      <b/>
      <i/>
      <sz val="10"/>
      <name val="Arial"/>
      <family val="2"/>
      <charset val="238"/>
    </font>
    <font>
      <i/>
      <sz val="9"/>
      <name val="Arial"/>
      <family val="2"/>
      <charset val="238"/>
    </font>
  </fonts>
  <fills count="1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26"/>
      </patternFill>
    </fill>
    <fill>
      <patternFill patternType="solid">
        <fgColor indexed="46"/>
        <bgColor indexed="64"/>
      </patternFill>
    </fill>
  </fills>
  <borders count="63">
    <border>
      <left/>
      <right/>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thin">
        <color indexed="64"/>
      </left>
      <right/>
      <top/>
      <bottom/>
      <diagonal/>
    </border>
    <border>
      <left style="thin">
        <color indexed="64"/>
      </left>
      <right style="hair">
        <color indexed="64"/>
      </right>
      <top style="dotted">
        <color indexed="64"/>
      </top>
      <bottom style="hair">
        <color indexed="64"/>
      </bottom>
      <diagonal/>
    </border>
    <border>
      <left style="hair">
        <color indexed="64"/>
      </left>
      <right/>
      <top style="dotted">
        <color indexed="64"/>
      </top>
      <bottom style="hair">
        <color indexed="64"/>
      </bottom>
      <diagonal/>
    </border>
    <border>
      <left style="hair">
        <color indexed="64"/>
      </left>
      <right style="hair">
        <color indexed="64"/>
      </right>
      <top style="dotted">
        <color indexed="64"/>
      </top>
      <bottom style="hair">
        <color indexed="64"/>
      </bottom>
      <diagonal/>
    </border>
    <border>
      <left style="hair">
        <color indexed="64"/>
      </left>
      <right/>
      <top style="hair">
        <color indexed="64"/>
      </top>
      <bottom style="dotted">
        <color indexed="64"/>
      </bottom>
      <diagonal/>
    </border>
    <border>
      <left style="hair">
        <color indexed="64"/>
      </left>
      <right style="hair">
        <color indexed="64"/>
      </right>
      <top style="hair">
        <color indexed="64"/>
      </top>
      <bottom style="dotted">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dotted">
        <color indexed="64"/>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diagonal/>
    </border>
    <border>
      <left style="hair">
        <color indexed="64"/>
      </left>
      <right/>
      <top/>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hair">
        <color indexed="64"/>
      </right>
      <top style="hair">
        <color indexed="64"/>
      </top>
      <bottom style="dotted">
        <color indexed="64"/>
      </bottom>
      <diagonal/>
    </border>
    <border>
      <left/>
      <right style="hair">
        <color indexed="64"/>
      </right>
      <top style="dotted">
        <color indexed="64"/>
      </top>
      <bottom style="hair">
        <color indexed="64"/>
      </bottom>
      <diagonal/>
    </border>
    <border>
      <left style="thin">
        <color indexed="64"/>
      </left>
      <right style="hair">
        <color indexed="64"/>
      </right>
      <top style="thin">
        <color indexed="64"/>
      </top>
      <bottom style="thin">
        <color indexed="64"/>
      </bottom>
      <diagonal/>
    </border>
    <border>
      <left/>
      <right style="thin">
        <color indexed="64"/>
      </right>
      <top style="hair">
        <color indexed="64"/>
      </top>
      <bottom style="dotted">
        <color indexed="64"/>
      </bottom>
      <diagonal/>
    </border>
    <border>
      <left/>
      <right style="thin">
        <color indexed="64"/>
      </right>
      <top style="dotted">
        <color indexed="64"/>
      </top>
      <bottom style="hair">
        <color indexed="64"/>
      </bottom>
      <diagonal/>
    </border>
    <border>
      <left/>
      <right style="hair">
        <color indexed="64"/>
      </right>
      <top/>
      <bottom style="hair">
        <color indexed="64"/>
      </bottom>
      <diagonal/>
    </border>
  </borders>
  <cellStyleXfs count="26">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1" fillId="4" borderId="0" applyNumberFormat="0" applyBorder="0" applyAlignment="0" applyProtection="0"/>
    <xf numFmtId="0" fontId="12" fillId="16" borderId="1" applyNumberFormat="0" applyAlignment="0" applyProtection="0"/>
    <xf numFmtId="0" fontId="10" fillId="0" borderId="0" applyNumberFormat="0" applyFill="0" applyBorder="0" applyAlignment="0" applyProtection="0"/>
    <xf numFmtId="0" fontId="17" fillId="0" borderId="0"/>
    <xf numFmtId="0" fontId="21" fillId="17" borderId="2" applyNumberFormat="0" applyFont="0" applyAlignment="0" applyProtection="0"/>
    <xf numFmtId="0" fontId="13" fillId="0" borderId="0" applyNumberFormat="0" applyFill="0" applyBorder="0" applyAlignment="0" applyProtection="0"/>
    <xf numFmtId="44" fontId="1" fillId="0" borderId="0" applyFont="0" applyFill="0" applyBorder="0" applyAlignment="0" applyProtection="0"/>
  </cellStyleXfs>
  <cellXfs count="251">
    <xf numFmtId="0" fontId="0" fillId="0" borderId="0" xfId="0"/>
    <xf numFmtId="0" fontId="3" fillId="0" borderId="0" xfId="0" quotePrefix="1" applyFont="1" applyFill="1" applyBorder="1" applyAlignment="1" applyProtection="1">
      <alignment horizontal="left" vertical="top" wrapText="1"/>
    </xf>
    <xf numFmtId="0" fontId="3" fillId="0" borderId="0" xfId="0" applyFont="1" applyFill="1" applyBorder="1" applyAlignment="1" applyProtection="1">
      <alignment horizontal="left" vertical="center"/>
    </xf>
    <xf numFmtId="0" fontId="5" fillId="0" borderId="0" xfId="0" applyFont="1" applyFill="1" applyProtection="1">
      <protection locked="0"/>
    </xf>
    <xf numFmtId="0" fontId="6" fillId="0" borderId="0" xfId="0" applyFont="1" applyAlignment="1" applyProtection="1"/>
    <xf numFmtId="0" fontId="0" fillId="0" borderId="0" xfId="0" applyProtection="1"/>
    <xf numFmtId="0" fontId="3" fillId="0" borderId="0" xfId="0" applyFont="1" applyAlignment="1" applyProtection="1">
      <alignment horizontal="right"/>
    </xf>
    <xf numFmtId="0" fontId="4" fillId="0" borderId="3" xfId="0" applyFont="1" applyBorder="1" applyAlignment="1" applyProtection="1">
      <alignment horizontal="center" vertical="center"/>
    </xf>
    <xf numFmtId="0" fontId="5" fillId="0" borderId="0" xfId="0" applyFont="1" applyFill="1" applyProtection="1"/>
    <xf numFmtId="0" fontId="5" fillId="0" borderId="0" xfId="0" applyFont="1" applyProtection="1"/>
    <xf numFmtId="0" fontId="18" fillId="0" borderId="4" xfId="0" applyFont="1" applyBorder="1" applyAlignment="1" applyProtection="1">
      <alignment vertical="center"/>
    </xf>
    <xf numFmtId="0" fontId="2" fillId="0" borderId="0" xfId="0" applyFont="1" applyFill="1" applyProtection="1"/>
    <xf numFmtId="0" fontId="9" fillId="0" borderId="0" xfId="0" applyFont="1" applyFill="1" applyProtection="1"/>
    <xf numFmtId="0" fontId="9" fillId="0" borderId="0" xfId="0" applyFont="1" applyProtection="1"/>
    <xf numFmtId="0" fontId="9" fillId="0" borderId="0" xfId="0" applyFont="1" applyAlignment="1" applyProtection="1"/>
    <xf numFmtId="0" fontId="9" fillId="0" borderId="0" xfId="0" applyFont="1" applyBorder="1" applyProtection="1"/>
    <xf numFmtId="0" fontId="19" fillId="0" borderId="0" xfId="0" applyFont="1" applyFill="1" applyBorder="1" applyAlignment="1" applyProtection="1">
      <alignment horizontal="right"/>
    </xf>
    <xf numFmtId="4" fontId="19" fillId="0" borderId="0" xfId="0" applyNumberFormat="1" applyFont="1" applyFill="1" applyBorder="1" applyAlignment="1" applyProtection="1">
      <alignment horizontal="right" wrapText="1"/>
    </xf>
    <xf numFmtId="0" fontId="19" fillId="0" borderId="0" xfId="0" applyFont="1" applyFill="1" applyAlignment="1" applyProtection="1">
      <alignment horizontal="right" wrapText="1"/>
    </xf>
    <xf numFmtId="0" fontId="18" fillId="0" borderId="0" xfId="0" applyFont="1" applyProtection="1"/>
    <xf numFmtId="0" fontId="18" fillId="0" borderId="5" xfId="0" applyFont="1" applyFill="1" applyBorder="1" applyAlignment="1" applyProtection="1">
      <alignment vertical="center"/>
    </xf>
    <xf numFmtId="0" fontId="5" fillId="0" borderId="4"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center" vertical="center"/>
    </xf>
    <xf numFmtId="0" fontId="5" fillId="0" borderId="6" xfId="0" applyNumberFormat="1" applyFont="1" applyFill="1" applyBorder="1" applyAlignment="1" applyProtection="1">
      <alignment horizontal="center" vertical="center"/>
    </xf>
    <xf numFmtId="0" fontId="19" fillId="0" borderId="7" xfId="0" applyFont="1" applyBorder="1" applyAlignment="1" applyProtection="1">
      <alignment vertical="center"/>
    </xf>
    <xf numFmtId="0" fontId="19" fillId="0" borderId="8" xfId="0" applyFont="1" applyBorder="1" applyAlignment="1" applyProtection="1">
      <alignment vertical="center"/>
    </xf>
    <xf numFmtId="0" fontId="19" fillId="0" borderId="9" xfId="0" applyFont="1" applyBorder="1" applyAlignment="1" applyProtection="1">
      <alignment vertical="center"/>
    </xf>
    <xf numFmtId="0" fontId="19" fillId="0" borderId="0" xfId="0" applyFont="1" applyAlignment="1" applyProtection="1">
      <alignment horizontal="right" vertical="center" wrapText="1"/>
    </xf>
    <xf numFmtId="0" fontId="7" fillId="0" borderId="0" xfId="0" applyFont="1" applyAlignment="1" applyProtection="1">
      <alignment vertical="center"/>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13" xfId="0" applyFont="1" applyBorder="1" applyAlignment="1" applyProtection="1">
      <alignment horizontal="center" vertical="center"/>
    </xf>
    <xf numFmtId="49" fontId="4" fillId="0" borderId="5" xfId="22" applyNumberFormat="1" applyFont="1" applyBorder="1" applyAlignment="1" applyProtection="1">
      <alignment horizontal="center" vertical="center" wrapText="1"/>
    </xf>
    <xf numFmtId="0" fontId="5" fillId="0" borderId="3" xfId="0" applyNumberFormat="1" applyFont="1" applyFill="1" applyBorder="1" applyAlignment="1" applyProtection="1">
      <alignment horizontal="center" vertical="center"/>
    </xf>
    <xf numFmtId="0" fontId="5" fillId="0" borderId="14" xfId="0" applyFont="1" applyBorder="1" applyAlignment="1" applyProtection="1">
      <alignment horizontal="center" vertical="center" wrapText="1"/>
    </xf>
    <xf numFmtId="0" fontId="5" fillId="0" borderId="15" xfId="0" applyFont="1" applyBorder="1" applyAlignment="1" applyProtection="1">
      <alignment horizontal="center" vertical="center"/>
    </xf>
    <xf numFmtId="0" fontId="20" fillId="18" borderId="5" xfId="0" applyFont="1" applyFill="1" applyBorder="1" applyAlignment="1" applyProtection="1">
      <alignment horizontal="center" vertical="center" wrapText="1"/>
    </xf>
    <xf numFmtId="0" fontId="5" fillId="0" borderId="16" xfId="0" applyFont="1" applyBorder="1" applyAlignment="1" applyProtection="1">
      <alignment horizontal="center" vertical="center"/>
    </xf>
    <xf numFmtId="0" fontId="5" fillId="0" borderId="17" xfId="0" applyFont="1" applyBorder="1" applyAlignment="1" applyProtection="1">
      <alignment horizontal="center" vertical="center" wrapText="1"/>
    </xf>
    <xf numFmtId="0" fontId="5" fillId="0" borderId="18" xfId="0" applyNumberFormat="1" applyFont="1" applyFill="1" applyBorder="1" applyAlignment="1" applyProtection="1">
      <alignment horizontal="center" vertical="center"/>
    </xf>
    <xf numFmtId="0" fontId="5" fillId="0" borderId="19" xfId="0" applyFont="1" applyFill="1" applyBorder="1" applyAlignment="1" applyProtection="1">
      <alignment horizontal="center" vertical="center"/>
    </xf>
    <xf numFmtId="0" fontId="5" fillId="0" borderId="20" xfId="0" applyFont="1" applyBorder="1" applyAlignment="1" applyProtection="1">
      <alignment horizontal="center" vertical="center"/>
    </xf>
    <xf numFmtId="0" fontId="5" fillId="0" borderId="21" xfId="0" applyFont="1" applyBorder="1" applyAlignment="1" applyProtection="1">
      <alignment horizontal="center" vertical="center" wrapText="1"/>
    </xf>
    <xf numFmtId="0" fontId="5" fillId="0" borderId="22" xfId="0" applyNumberFormat="1" applyFont="1" applyFill="1" applyBorder="1" applyAlignment="1" applyProtection="1">
      <alignment horizontal="center" vertical="center"/>
    </xf>
    <xf numFmtId="0" fontId="5" fillId="0" borderId="23" xfId="0" applyFont="1" applyBorder="1" applyAlignment="1" applyProtection="1">
      <alignment horizontal="center" vertical="center" wrapText="1"/>
    </xf>
    <xf numFmtId="0" fontId="5" fillId="0" borderId="24" xfId="0" applyNumberFormat="1" applyFont="1" applyFill="1" applyBorder="1" applyAlignment="1" applyProtection="1">
      <alignment horizontal="center" vertical="center"/>
    </xf>
    <xf numFmtId="0" fontId="8" fillId="0" borderId="3" xfId="0" applyFont="1" applyBorder="1" applyAlignment="1" applyProtection="1">
      <alignment horizontal="center" vertical="center"/>
    </xf>
    <xf numFmtId="0" fontId="8" fillId="0" borderId="5" xfId="0" applyFont="1" applyBorder="1" applyAlignment="1" applyProtection="1">
      <alignment horizontal="center" vertical="center"/>
    </xf>
    <xf numFmtId="0" fontId="19" fillId="0" borderId="0" xfId="0" applyFont="1" applyFill="1" applyProtection="1">
      <protection locked="0"/>
    </xf>
    <xf numFmtId="0" fontId="9" fillId="0" borderId="0" xfId="0" applyFont="1" applyAlignment="1" applyProtection="1">
      <alignment vertical="center"/>
    </xf>
    <xf numFmtId="0" fontId="9" fillId="0" borderId="0" xfId="0" applyFont="1" applyFill="1" applyAlignment="1" applyProtection="1">
      <alignment vertical="center"/>
    </xf>
    <xf numFmtId="0" fontId="0" fillId="0" borderId="0" xfId="0" applyFill="1" applyAlignment="1" applyProtection="1">
      <alignment vertical="center"/>
    </xf>
    <xf numFmtId="0" fontId="3" fillId="0" borderId="0" xfId="0" applyFont="1" applyFill="1" applyAlignment="1" applyProtection="1">
      <alignment vertical="center"/>
    </xf>
    <xf numFmtId="0" fontId="3" fillId="0" borderId="0" xfId="0" applyFont="1" applyFill="1" applyAlignment="1" applyProtection="1">
      <alignment vertical="center"/>
      <protection locked="0"/>
    </xf>
    <xf numFmtId="0" fontId="7" fillId="0" borderId="0" xfId="0" applyFont="1" applyFill="1" applyBorder="1" applyAlignment="1" applyProtection="1">
      <alignment vertical="center"/>
    </xf>
    <xf numFmtId="0" fontId="3"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19" fillId="0" borderId="25" xfId="0" applyFont="1" applyFill="1" applyBorder="1" applyProtection="1"/>
    <xf numFmtId="0" fontId="19" fillId="0" borderId="0" xfId="0" applyFont="1" applyFill="1" applyAlignment="1" applyProtection="1">
      <alignment horizontal="right"/>
      <protection locked="0"/>
    </xf>
    <xf numFmtId="0" fontId="7" fillId="0" borderId="0" xfId="0" applyFont="1" applyAlignment="1" applyProtection="1">
      <alignment horizontal="justify"/>
      <protection locked="0"/>
    </xf>
    <xf numFmtId="0" fontId="0" fillId="0" borderId="0" xfId="0" applyProtection="1">
      <protection locked="0"/>
    </xf>
    <xf numFmtId="0" fontId="3" fillId="0" borderId="0" xfId="0" applyFont="1" applyFill="1" applyAlignment="1" applyProtection="1">
      <alignment horizontal="right" vertical="center"/>
      <protection locked="0"/>
    </xf>
    <xf numFmtId="0" fontId="0" fillId="0" borderId="0" xfId="0" applyFill="1" applyProtection="1"/>
    <xf numFmtId="0" fontId="5" fillId="0" borderId="26" xfId="0" applyFont="1" applyBorder="1" applyAlignment="1" applyProtection="1">
      <alignment horizontal="center" vertical="center"/>
    </xf>
    <xf numFmtId="0" fontId="5" fillId="0" borderId="27" xfId="0" applyFont="1" applyBorder="1" applyAlignment="1" applyProtection="1">
      <alignment horizontal="center" vertical="center"/>
    </xf>
    <xf numFmtId="0" fontId="22" fillId="0" borderId="0" xfId="0" applyFont="1" applyAlignment="1">
      <alignment horizontal="justify" vertical="center"/>
    </xf>
    <xf numFmtId="0" fontId="3" fillId="0" borderId="28" xfId="0" applyFont="1" applyFill="1" applyBorder="1" applyAlignment="1" applyProtection="1">
      <alignment vertical="center"/>
    </xf>
    <xf numFmtId="0" fontId="3" fillId="0" borderId="0" xfId="0" applyFont="1" applyFill="1" applyAlignment="1" applyProtection="1">
      <alignment vertical="top"/>
    </xf>
    <xf numFmtId="0" fontId="3" fillId="0" borderId="0" xfId="0" applyFont="1" applyFill="1" applyBorder="1" applyAlignment="1" applyProtection="1">
      <alignment horizontal="left" vertical="top"/>
    </xf>
    <xf numFmtId="0" fontId="24" fillId="0" borderId="0" xfId="0" quotePrefix="1" applyFont="1" applyFill="1" applyBorder="1" applyAlignment="1" applyProtection="1">
      <alignment horizontal="left" vertical="center" wrapText="1"/>
    </xf>
    <xf numFmtId="0" fontId="9" fillId="0" borderId="29" xfId="0" quotePrefix="1" applyFont="1" applyFill="1" applyBorder="1" applyAlignment="1" applyProtection="1">
      <alignment horizontal="left" vertical="center"/>
    </xf>
    <xf numFmtId="4" fontId="19" fillId="0" borderId="0" xfId="0" applyNumberFormat="1" applyFont="1" applyBorder="1" applyAlignment="1" applyProtection="1">
      <alignment horizontal="right" vertical="center" wrapText="1"/>
      <protection locked="0"/>
    </xf>
    <xf numFmtId="0" fontId="20" fillId="18" borderId="30" xfId="0" applyFont="1" applyFill="1" applyBorder="1" applyAlignment="1" applyProtection="1">
      <alignment horizontal="center" vertical="center" wrapText="1"/>
    </xf>
    <xf numFmtId="0" fontId="4" fillId="18" borderId="30" xfId="0" applyFont="1" applyFill="1" applyBorder="1" applyAlignment="1" applyProtection="1">
      <alignment vertical="center" wrapText="1"/>
    </xf>
    <xf numFmtId="0" fontId="5" fillId="0" borderId="4" xfId="0" applyFont="1" applyBorder="1" applyAlignment="1" applyProtection="1">
      <alignment horizontal="right" vertical="center" indent="1"/>
    </xf>
    <xf numFmtId="0" fontId="5" fillId="0" borderId="18" xfId="0" applyFont="1" applyBorder="1" applyAlignment="1" applyProtection="1">
      <alignment horizontal="right" vertical="center" indent="1"/>
    </xf>
    <xf numFmtId="0" fontId="5" fillId="0" borderId="22" xfId="0" applyFont="1" applyBorder="1" applyAlignment="1" applyProtection="1">
      <alignment horizontal="right" vertical="center" indent="1"/>
    </xf>
    <xf numFmtId="0" fontId="5" fillId="0" borderId="24" xfId="0" applyFont="1" applyBorder="1" applyAlignment="1" applyProtection="1">
      <alignment horizontal="right" vertical="center" indent="1"/>
    </xf>
    <xf numFmtId="0" fontId="5" fillId="0" borderId="6" xfId="0" applyFont="1" applyBorder="1" applyAlignment="1" applyProtection="1">
      <alignment horizontal="right" vertical="center" indent="1"/>
    </xf>
    <xf numFmtId="0" fontId="5" fillId="0" borderId="5" xfId="0" applyFont="1" applyBorder="1" applyAlignment="1" applyProtection="1">
      <alignment horizontal="right" vertical="center" indent="1"/>
    </xf>
    <xf numFmtId="0" fontId="5" fillId="0" borderId="28" xfId="0" applyFont="1" applyFill="1" applyBorder="1" applyAlignment="1" applyProtection="1">
      <alignment vertical="center"/>
    </xf>
    <xf numFmtId="0" fontId="4" fillId="0" borderId="9" xfId="0" applyFont="1" applyBorder="1" applyAlignment="1" applyProtection="1">
      <alignment horizontal="right" vertical="center"/>
    </xf>
    <xf numFmtId="0" fontId="18" fillId="0" borderId="3" xfId="0" applyFont="1" applyBorder="1" applyAlignment="1" applyProtection="1">
      <alignment vertical="center"/>
    </xf>
    <xf numFmtId="0" fontId="4" fillId="0" borderId="4" xfId="0" applyFont="1" applyBorder="1" applyAlignment="1" applyProtection="1">
      <alignment horizontal="center" vertical="center"/>
    </xf>
    <xf numFmtId="0" fontId="5" fillId="0" borderId="3" xfId="0" applyFont="1" applyBorder="1" applyAlignment="1" applyProtection="1">
      <alignment horizontal="right" vertical="center" indent="1"/>
    </xf>
    <xf numFmtId="0" fontId="4" fillId="0" borderId="3" xfId="0" applyFont="1" applyFill="1" applyBorder="1" applyAlignment="1" applyProtection="1">
      <alignment horizontal="center" vertical="center"/>
    </xf>
    <xf numFmtId="0" fontId="18" fillId="0" borderId="3" xfId="0" applyFont="1" applyFill="1" applyBorder="1" applyAlignment="1" applyProtection="1">
      <alignment vertical="center"/>
    </xf>
    <xf numFmtId="0" fontId="5" fillId="0" borderId="31" xfId="0" applyFont="1" applyFill="1" applyBorder="1" applyAlignment="1" applyProtection="1">
      <alignment horizontal="center" vertical="center"/>
    </xf>
    <xf numFmtId="0" fontId="8" fillId="0" borderId="4" xfId="0" applyFont="1" applyFill="1" applyBorder="1" applyAlignment="1" applyProtection="1">
      <alignment horizontal="center" vertical="center" wrapText="1"/>
    </xf>
    <xf numFmtId="0" fontId="8" fillId="0" borderId="3" xfId="0" applyFont="1" applyFill="1" applyBorder="1" applyAlignment="1" applyProtection="1">
      <alignment horizontal="center" vertical="center" wrapText="1"/>
    </xf>
    <xf numFmtId="3" fontId="5" fillId="0" borderId="4" xfId="0" applyNumberFormat="1" applyFont="1" applyFill="1" applyBorder="1" applyAlignment="1" applyProtection="1">
      <alignment horizontal="center" vertical="center"/>
    </xf>
    <xf numFmtId="3" fontId="5" fillId="0" borderId="3" xfId="0" applyNumberFormat="1" applyFont="1" applyFill="1" applyBorder="1" applyAlignment="1" applyProtection="1">
      <alignment horizontal="center" vertical="center"/>
    </xf>
    <xf numFmtId="3" fontId="5" fillId="0" borderId="5" xfId="0" applyNumberFormat="1" applyFont="1" applyFill="1" applyBorder="1" applyAlignment="1" applyProtection="1">
      <alignment horizontal="center" vertical="center"/>
    </xf>
    <xf numFmtId="0" fontId="5" fillId="0" borderId="4" xfId="0" applyFont="1" applyBorder="1" applyAlignment="1" applyProtection="1">
      <alignment vertical="center"/>
    </xf>
    <xf numFmtId="0" fontId="5" fillId="0" borderId="18" xfId="0" applyFont="1" applyBorder="1" applyAlignment="1" applyProtection="1">
      <alignment vertical="center"/>
    </xf>
    <xf numFmtId="0" fontId="4" fillId="0" borderId="18" xfId="0" applyFont="1" applyBorder="1" applyAlignment="1" applyProtection="1">
      <alignment horizontal="center" vertical="center"/>
    </xf>
    <xf numFmtId="0" fontId="5" fillId="0" borderId="22" xfId="0" applyFont="1" applyBorder="1" applyAlignment="1" applyProtection="1">
      <alignment vertical="center"/>
    </xf>
    <xf numFmtId="0" fontId="4" fillId="0" borderId="22" xfId="0" applyFont="1" applyBorder="1" applyAlignment="1" applyProtection="1">
      <alignment horizontal="center" vertical="center"/>
    </xf>
    <xf numFmtId="0" fontId="5" fillId="0" borderId="24" xfId="0" applyFont="1" applyFill="1" applyBorder="1" applyAlignment="1" applyProtection="1">
      <alignment vertical="center"/>
    </xf>
    <xf numFmtId="0" fontId="4" fillId="0" borderId="24" xfId="0" applyFont="1" applyBorder="1" applyAlignment="1" applyProtection="1">
      <alignment horizontal="center" vertical="center"/>
    </xf>
    <xf numFmtId="0" fontId="5" fillId="0" borderId="6" xfId="0" applyFont="1" applyFill="1" applyBorder="1" applyAlignment="1" applyProtection="1">
      <alignment vertical="center"/>
    </xf>
    <xf numFmtId="0" fontId="4" fillId="0" borderId="6" xfId="0" applyFont="1" applyBorder="1" applyAlignment="1" applyProtection="1">
      <alignment horizontal="center" vertical="center"/>
    </xf>
    <xf numFmtId="0" fontId="5" fillId="0" borderId="18" xfId="0" applyFont="1" applyFill="1" applyBorder="1" applyAlignment="1" applyProtection="1">
      <alignment vertical="center"/>
    </xf>
    <xf numFmtId="0" fontId="5" fillId="0" borderId="22" xfId="0" applyFont="1" applyFill="1" applyBorder="1" applyAlignment="1" applyProtection="1">
      <alignment vertical="center"/>
    </xf>
    <xf numFmtId="0" fontId="5" fillId="0" borderId="5" xfId="0" applyFont="1" applyFill="1" applyBorder="1" applyAlignment="1" applyProtection="1">
      <alignment vertical="center"/>
    </xf>
    <xf numFmtId="0" fontId="4" fillId="0" borderId="7" xfId="0" applyFont="1" applyBorder="1" applyAlignment="1" applyProtection="1">
      <alignment vertical="center"/>
    </xf>
    <xf numFmtId="0" fontId="4" fillId="0" borderId="8" xfId="0" applyFont="1" applyBorder="1" applyAlignment="1" applyProtection="1">
      <alignment vertical="center"/>
    </xf>
    <xf numFmtId="0" fontId="4" fillId="0" borderId="9" xfId="0" applyFont="1" applyBorder="1" applyAlignment="1" applyProtection="1">
      <alignment vertical="center"/>
    </xf>
    <xf numFmtId="4" fontId="4" fillId="0" borderId="0" xfId="0" applyNumberFormat="1" applyFont="1" applyBorder="1" applyAlignment="1" applyProtection="1">
      <alignment horizontal="right" vertical="center" wrapText="1"/>
    </xf>
    <xf numFmtId="0" fontId="4" fillId="0" borderId="0" xfId="0" applyFont="1" applyAlignment="1" applyProtection="1">
      <alignment horizontal="right" vertical="center" wrapText="1"/>
    </xf>
    <xf numFmtId="0" fontId="4" fillId="0" borderId="0" xfId="0" applyFont="1" applyFill="1" applyBorder="1" applyAlignment="1" applyProtection="1">
      <alignment horizontal="right"/>
    </xf>
    <xf numFmtId="4" fontId="4" fillId="0" borderId="0" xfId="0" applyNumberFormat="1" applyFont="1" applyFill="1" applyBorder="1" applyAlignment="1" applyProtection="1">
      <alignment horizontal="right" wrapText="1"/>
    </xf>
    <xf numFmtId="0" fontId="4" fillId="0" borderId="0" xfId="0" applyFont="1" applyFill="1" applyAlignment="1" applyProtection="1">
      <alignment horizontal="right" wrapText="1"/>
    </xf>
    <xf numFmtId="0" fontId="4" fillId="0" borderId="25" xfId="0" applyFont="1" applyFill="1" applyBorder="1" applyProtection="1"/>
    <xf numFmtId="0" fontId="4" fillId="0" borderId="0" xfId="0" applyFont="1" applyFill="1" applyProtection="1"/>
    <xf numFmtId="0" fontId="4" fillId="0" borderId="0" xfId="0" applyFont="1" applyFill="1" applyAlignment="1" applyProtection="1">
      <alignment horizontal="right"/>
    </xf>
    <xf numFmtId="0" fontId="7" fillId="0" borderId="0" xfId="0" applyFont="1" applyAlignment="1" applyProtection="1">
      <alignment horizontal="justify"/>
    </xf>
    <xf numFmtId="4" fontId="19" fillId="0" borderId="0" xfId="0" applyNumberFormat="1" applyFont="1" applyBorder="1" applyAlignment="1" applyProtection="1">
      <alignment horizontal="right" vertical="center" wrapText="1"/>
    </xf>
    <xf numFmtId="0" fontId="19" fillId="0" borderId="0" xfId="0" applyFont="1" applyFill="1" applyProtection="1"/>
    <xf numFmtId="0" fontId="19" fillId="0" borderId="0" xfId="0" applyFont="1" applyFill="1" applyAlignment="1" applyProtection="1">
      <alignment horizontal="right"/>
    </xf>
    <xf numFmtId="0" fontId="9" fillId="0" borderId="17" xfId="0" quotePrefix="1" applyFont="1" applyFill="1" applyBorder="1" applyAlignment="1" applyProtection="1">
      <alignment horizontal="left" vertical="center" wrapText="1"/>
    </xf>
    <xf numFmtId="0" fontId="9" fillId="0" borderId="32" xfId="0" quotePrefix="1" applyFont="1" applyFill="1" applyBorder="1" applyAlignment="1" applyProtection="1">
      <alignment horizontal="left" vertical="center" wrapText="1"/>
    </xf>
    <xf numFmtId="0" fontId="9" fillId="0" borderId="33" xfId="0" quotePrefix="1" applyFont="1" applyFill="1" applyBorder="1" applyAlignment="1" applyProtection="1">
      <alignment horizontal="left" vertical="center" wrapText="1"/>
    </xf>
    <xf numFmtId="0" fontId="9" fillId="0" borderId="0" xfId="0" quotePrefix="1" applyFont="1" applyFill="1" applyBorder="1" applyAlignment="1" applyProtection="1">
      <alignment horizontal="left" vertical="center" wrapText="1"/>
    </xf>
    <xf numFmtId="0" fontId="9" fillId="0" borderId="12" xfId="0" quotePrefix="1" applyFont="1" applyFill="1" applyBorder="1" applyAlignment="1" applyProtection="1">
      <alignment horizontal="left" vertical="center" wrapText="1"/>
    </xf>
    <xf numFmtId="0" fontId="9" fillId="0" borderId="28" xfId="0" quotePrefix="1" applyFont="1" applyFill="1" applyBorder="1" applyAlignment="1" applyProtection="1">
      <alignment horizontal="left" vertical="center" wrapText="1"/>
    </xf>
    <xf numFmtId="0" fontId="9" fillId="0" borderId="14" xfId="0" quotePrefix="1" applyFont="1" applyFill="1" applyBorder="1" applyAlignment="1" applyProtection="1">
      <alignment horizontal="left" vertical="center" wrapText="1"/>
    </xf>
    <xf numFmtId="0" fontId="9" fillId="0" borderId="34" xfId="0" quotePrefix="1" applyFont="1" applyFill="1" applyBorder="1" applyAlignment="1" applyProtection="1">
      <alignment horizontal="left" vertical="center" wrapText="1"/>
    </xf>
    <xf numFmtId="0" fontId="9" fillId="0" borderId="14" xfId="0" quotePrefix="1" applyFont="1" applyFill="1" applyBorder="1" applyAlignment="1" applyProtection="1">
      <alignment horizontal="center" vertical="center" wrapText="1"/>
    </xf>
    <xf numFmtId="0" fontId="9" fillId="0" borderId="34" xfId="0" quotePrefix="1" applyFont="1" applyFill="1" applyBorder="1" applyAlignment="1" applyProtection="1">
      <alignment horizontal="center" vertical="center" wrapText="1"/>
    </xf>
    <xf numFmtId="0" fontId="9" fillId="0" borderId="14" xfId="0" quotePrefix="1" applyFont="1" applyFill="1" applyBorder="1" applyAlignment="1" applyProtection="1">
      <alignment horizontal="center" vertical="center" wrapText="1"/>
      <protection locked="0"/>
    </xf>
    <xf numFmtId="0" fontId="9" fillId="0" borderId="34" xfId="0" quotePrefix="1" applyFont="1" applyFill="1" applyBorder="1" applyAlignment="1" applyProtection="1">
      <alignment horizontal="center" vertical="center" wrapText="1"/>
      <protection locked="0"/>
    </xf>
    <xf numFmtId="0" fontId="9" fillId="0" borderId="29" xfId="0" quotePrefix="1" applyFont="1" applyFill="1" applyBorder="1" applyAlignment="1" applyProtection="1">
      <alignment horizontal="left" vertical="center" wrapText="1"/>
    </xf>
    <xf numFmtId="0" fontId="9" fillId="0" borderId="29" xfId="0" quotePrefix="1" applyFont="1" applyFill="1" applyBorder="1" applyAlignment="1" applyProtection="1">
      <alignment horizontal="center" vertical="center" wrapText="1"/>
    </xf>
    <xf numFmtId="0" fontId="20" fillId="0" borderId="35" xfId="0" applyFont="1" applyBorder="1" applyAlignment="1" applyProtection="1">
      <alignment horizontal="center" vertical="center" wrapText="1"/>
    </xf>
    <xf numFmtId="0" fontId="20" fillId="0" borderId="36" xfId="0" applyFont="1" applyBorder="1" applyAlignment="1" applyProtection="1">
      <alignment horizontal="center" vertical="center" wrapText="1"/>
    </xf>
    <xf numFmtId="0" fontId="20" fillId="0" borderId="37" xfId="0" applyFont="1" applyBorder="1" applyAlignment="1" applyProtection="1">
      <alignment horizontal="center" vertical="center" wrapText="1"/>
    </xf>
    <xf numFmtId="0" fontId="20" fillId="0" borderId="38" xfId="0" applyFont="1" applyBorder="1" applyAlignment="1" applyProtection="1">
      <alignment horizontal="center" vertical="center" wrapText="1"/>
    </xf>
    <xf numFmtId="0" fontId="20" fillId="0" borderId="39" xfId="0" applyFont="1" applyBorder="1" applyAlignment="1" applyProtection="1">
      <alignment horizontal="center" vertical="center" wrapText="1"/>
    </xf>
    <xf numFmtId="0" fontId="20" fillId="0" borderId="40" xfId="0" applyFont="1" applyBorder="1" applyAlignment="1" applyProtection="1">
      <alignment horizontal="center" vertical="center" wrapText="1"/>
    </xf>
    <xf numFmtId="0" fontId="20" fillId="0" borderId="41" xfId="0" applyFont="1" applyBorder="1" applyAlignment="1" applyProtection="1">
      <alignment horizontal="center" vertical="center" wrapText="1"/>
    </xf>
    <xf numFmtId="0" fontId="20" fillId="0" borderId="7" xfId="0" applyFont="1" applyBorder="1" applyAlignment="1" applyProtection="1">
      <alignment horizontal="center" vertical="center" wrapText="1"/>
    </xf>
    <xf numFmtId="0" fontId="20" fillId="0" borderId="42" xfId="0" applyFont="1" applyBorder="1" applyAlignment="1" applyProtection="1">
      <alignment horizontal="center" vertical="center" wrapText="1"/>
    </xf>
    <xf numFmtId="0" fontId="20" fillId="0" borderId="33" xfId="0" applyFont="1" applyBorder="1" applyAlignment="1" applyProtection="1">
      <alignment horizontal="center" vertical="center" wrapText="1"/>
    </xf>
    <xf numFmtId="0" fontId="20" fillId="0" borderId="0" xfId="0" applyFont="1" applyBorder="1" applyAlignment="1" applyProtection="1">
      <alignment horizontal="center" vertical="center" wrapText="1"/>
    </xf>
    <xf numFmtId="0" fontId="20" fillId="0" borderId="43" xfId="0" applyFont="1" applyBorder="1" applyAlignment="1" applyProtection="1">
      <alignment horizontal="center" vertical="center" wrapText="1"/>
    </xf>
    <xf numFmtId="0" fontId="20" fillId="0" borderId="44" xfId="0" applyFont="1" applyBorder="1" applyAlignment="1" applyProtection="1">
      <alignment horizontal="center" vertical="center" wrapText="1"/>
    </xf>
    <xf numFmtId="0" fontId="20" fillId="0" borderId="25" xfId="0" applyFont="1" applyBorder="1" applyAlignment="1" applyProtection="1">
      <alignment horizontal="center" vertical="center" wrapText="1"/>
    </xf>
    <xf numFmtId="0" fontId="20" fillId="0" borderId="45" xfId="0" applyFont="1" applyBorder="1" applyAlignment="1" applyProtection="1">
      <alignment horizontal="center" vertical="center" wrapText="1"/>
    </xf>
    <xf numFmtId="0" fontId="5" fillId="0" borderId="14" xfId="0" applyFont="1" applyBorder="1" applyAlignment="1" applyProtection="1">
      <alignment horizontal="center" vertical="center"/>
    </xf>
    <xf numFmtId="0" fontId="5" fillId="0" borderId="34" xfId="0" applyFont="1" applyBorder="1" applyAlignment="1" applyProtection="1">
      <alignment horizontal="center" vertical="center"/>
    </xf>
    <xf numFmtId="164" fontId="5" fillId="0" borderId="14" xfId="0" applyNumberFormat="1" applyFont="1" applyFill="1" applyBorder="1" applyAlignment="1" applyProtection="1">
      <alignment horizontal="center" vertical="center"/>
      <protection locked="0"/>
    </xf>
    <xf numFmtId="164" fontId="5" fillId="0" borderId="34" xfId="0" applyNumberFormat="1" applyFont="1" applyFill="1" applyBorder="1" applyAlignment="1" applyProtection="1">
      <alignment horizontal="center" vertical="center"/>
      <protection locked="0"/>
    </xf>
    <xf numFmtId="0" fontId="20" fillId="18" borderId="30" xfId="0" applyFont="1" applyFill="1" applyBorder="1" applyAlignment="1" applyProtection="1">
      <alignment horizontal="center" vertical="center" wrapText="1"/>
    </xf>
    <xf numFmtId="0" fontId="5" fillId="0" borderId="10" xfId="0" applyFont="1" applyBorder="1" applyAlignment="1" applyProtection="1">
      <alignment horizontal="center" vertical="center"/>
    </xf>
    <xf numFmtId="0" fontId="5" fillId="0" borderId="53" xfId="0" applyFont="1" applyBorder="1" applyAlignment="1" applyProtection="1">
      <alignment horizontal="center" vertical="center"/>
    </xf>
    <xf numFmtId="0" fontId="20" fillId="18" borderId="56" xfId="0" applyFont="1" applyFill="1" applyBorder="1" applyAlignment="1" applyProtection="1">
      <alignment horizontal="left" vertical="center" wrapText="1"/>
    </xf>
    <xf numFmtId="0" fontId="20" fillId="18" borderId="9" xfId="0" applyFont="1" applyFill="1" applyBorder="1" applyAlignment="1" applyProtection="1">
      <alignment horizontal="left" vertical="center" wrapText="1"/>
    </xf>
    <xf numFmtId="0" fontId="20" fillId="18" borderId="51" xfId="0" applyFont="1" applyFill="1" applyBorder="1" applyAlignment="1" applyProtection="1">
      <alignment horizontal="left" vertical="center" wrapText="1"/>
    </xf>
    <xf numFmtId="0" fontId="4" fillId="0" borderId="10" xfId="0" applyFont="1" applyBorder="1" applyAlignment="1" applyProtection="1">
      <alignment horizontal="center" vertical="center" wrapText="1"/>
    </xf>
    <xf numFmtId="0" fontId="4" fillId="0" borderId="53" xfId="0" applyFont="1" applyBorder="1" applyAlignment="1" applyProtection="1">
      <alignment horizontal="center" vertical="center" wrapText="1"/>
    </xf>
    <xf numFmtId="0" fontId="4" fillId="0" borderId="14" xfId="0" applyFont="1" applyBorder="1" applyAlignment="1" applyProtection="1">
      <alignment horizontal="center" vertical="center"/>
    </xf>
    <xf numFmtId="0" fontId="4" fillId="0" borderId="34" xfId="0" applyFont="1" applyBorder="1" applyAlignment="1" applyProtection="1">
      <alignment horizontal="center" vertical="center"/>
    </xf>
    <xf numFmtId="0" fontId="4" fillId="18" borderId="50" xfId="0" applyFont="1" applyFill="1" applyBorder="1" applyAlignment="1" applyProtection="1">
      <alignment horizontal="right" vertical="center" wrapText="1"/>
    </xf>
    <xf numFmtId="0" fontId="4" fillId="18" borderId="51" xfId="0" applyFont="1" applyFill="1" applyBorder="1" applyAlignment="1" applyProtection="1">
      <alignment horizontal="right" vertical="center" wrapText="1"/>
    </xf>
    <xf numFmtId="0" fontId="4" fillId="18" borderId="50" xfId="0" applyFont="1" applyFill="1" applyBorder="1" applyAlignment="1" applyProtection="1">
      <alignment horizontal="center" vertical="center" wrapText="1"/>
    </xf>
    <xf numFmtId="0" fontId="4" fillId="18" borderId="52" xfId="0" applyFont="1" applyFill="1" applyBorder="1" applyAlignment="1" applyProtection="1">
      <alignment horizontal="center" vertical="center" wrapText="1"/>
    </xf>
    <xf numFmtId="164" fontId="5" fillId="0" borderId="10" xfId="0" applyNumberFormat="1" applyFont="1" applyFill="1" applyBorder="1" applyAlignment="1" applyProtection="1">
      <alignment horizontal="center" vertical="center"/>
      <protection locked="0"/>
    </xf>
    <xf numFmtId="164" fontId="5" fillId="0" borderId="53" xfId="0" applyNumberFormat="1" applyFont="1" applyFill="1" applyBorder="1" applyAlignment="1" applyProtection="1">
      <alignment horizontal="center" vertical="center"/>
      <protection locked="0"/>
    </xf>
    <xf numFmtId="165" fontId="4" fillId="0" borderId="10" xfId="0" applyNumberFormat="1" applyFont="1" applyBorder="1" applyAlignment="1" applyProtection="1">
      <alignment horizontal="right" vertical="center" wrapText="1"/>
    </xf>
    <xf numFmtId="165" fontId="4" fillId="0" borderId="53" xfId="0" applyNumberFormat="1" applyFont="1" applyBorder="1" applyAlignment="1" applyProtection="1">
      <alignment horizontal="right" vertical="center" wrapText="1"/>
    </xf>
    <xf numFmtId="4" fontId="5" fillId="0" borderId="10" xfId="0" applyNumberFormat="1" applyFont="1" applyBorder="1" applyAlignment="1" applyProtection="1">
      <alignment horizontal="center" vertical="center" wrapText="1"/>
      <protection locked="0"/>
    </xf>
    <xf numFmtId="4" fontId="5" fillId="0" borderId="46" xfId="0" applyNumberFormat="1" applyFont="1" applyBorder="1" applyAlignment="1" applyProtection="1">
      <alignment horizontal="center" vertical="center" wrapText="1"/>
      <protection locked="0"/>
    </xf>
    <xf numFmtId="0" fontId="20" fillId="0" borderId="8" xfId="0" applyFont="1" applyBorder="1" applyAlignment="1" applyProtection="1">
      <alignment horizontal="center" vertical="center" wrapText="1"/>
    </xf>
    <xf numFmtId="0" fontId="20" fillId="0" borderId="47" xfId="0" applyFont="1" applyBorder="1" applyAlignment="1" applyProtection="1">
      <alignment horizontal="center" vertical="center" wrapText="1"/>
    </xf>
    <xf numFmtId="0" fontId="20" fillId="0" borderId="48" xfId="0" applyFont="1" applyBorder="1" applyAlignment="1" applyProtection="1">
      <alignment horizontal="center" vertical="center" wrapText="1"/>
    </xf>
    <xf numFmtId="165" fontId="19" fillId="0" borderId="14" xfId="0" applyNumberFormat="1" applyFont="1" applyBorder="1" applyAlignment="1" applyProtection="1">
      <alignment horizontal="right" vertical="center" wrapText="1"/>
    </xf>
    <xf numFmtId="165" fontId="19" fillId="0" borderId="34" xfId="0" applyNumberFormat="1" applyFont="1" applyBorder="1" applyAlignment="1" applyProtection="1">
      <alignment horizontal="right" vertical="center" wrapText="1"/>
    </xf>
    <xf numFmtId="4" fontId="5" fillId="0" borderId="14" xfId="0" applyNumberFormat="1" applyFont="1" applyBorder="1" applyAlignment="1" applyProtection="1">
      <alignment horizontal="center" vertical="center" wrapText="1"/>
      <protection locked="0"/>
    </xf>
    <xf numFmtId="4" fontId="5" fillId="0" borderId="49" xfId="0" applyNumberFormat="1" applyFont="1" applyBorder="1" applyAlignment="1" applyProtection="1">
      <alignment horizontal="center" vertical="center" wrapText="1"/>
      <protection locked="0"/>
    </xf>
    <xf numFmtId="0" fontId="4" fillId="18" borderId="30" xfId="0" applyFont="1" applyFill="1" applyBorder="1" applyAlignment="1" applyProtection="1">
      <alignment horizontal="center" vertical="center" wrapText="1"/>
    </xf>
    <xf numFmtId="0" fontId="4" fillId="18" borderId="51" xfId="0" applyFont="1" applyFill="1" applyBorder="1" applyAlignment="1" applyProtection="1">
      <alignment horizontal="center" vertical="center" wrapText="1"/>
    </xf>
    <xf numFmtId="0" fontId="19" fillId="0" borderId="25" xfId="0" applyFont="1" applyFill="1" applyBorder="1" applyAlignment="1" applyProtection="1">
      <alignment horizontal="left"/>
      <protection locked="0"/>
    </xf>
    <xf numFmtId="0" fontId="6" fillId="0" borderId="0" xfId="0" applyFont="1" applyFill="1" applyAlignment="1" applyProtection="1">
      <alignment horizontal="left" vertical="center"/>
    </xf>
    <xf numFmtId="0" fontId="5" fillId="0" borderId="11" xfId="0" applyFont="1" applyBorder="1" applyAlignment="1" applyProtection="1">
      <alignment horizontal="center" vertical="center"/>
    </xf>
    <xf numFmtId="0" fontId="5" fillId="0" borderId="54" xfId="0" applyFont="1" applyBorder="1" applyAlignment="1" applyProtection="1">
      <alignment horizontal="center" vertical="center"/>
    </xf>
    <xf numFmtId="164" fontId="5" fillId="0" borderId="12" xfId="0" applyNumberFormat="1" applyFont="1" applyFill="1" applyBorder="1" applyAlignment="1" applyProtection="1">
      <alignment horizontal="center" vertical="center"/>
      <protection locked="0"/>
    </xf>
    <xf numFmtId="164" fontId="5" fillId="0" borderId="62" xfId="0" applyNumberFormat="1" applyFont="1" applyFill="1" applyBorder="1" applyAlignment="1" applyProtection="1">
      <alignment horizontal="center" vertical="center"/>
      <protection locked="0"/>
    </xf>
    <xf numFmtId="165" fontId="19" fillId="0" borderId="11" xfId="0" applyNumberFormat="1" applyFont="1" applyBorder="1" applyAlignment="1" applyProtection="1">
      <alignment horizontal="right" vertical="center" wrapText="1"/>
    </xf>
    <xf numFmtId="165" fontId="19" fillId="0" borderId="54" xfId="0" applyNumberFormat="1" applyFont="1" applyBorder="1" applyAlignment="1" applyProtection="1">
      <alignment horizontal="right" vertical="center" wrapText="1"/>
    </xf>
    <xf numFmtId="4" fontId="5" fillId="0" borderId="11" xfId="0" applyNumberFormat="1" applyFont="1" applyBorder="1" applyAlignment="1" applyProtection="1">
      <alignment horizontal="center" vertical="center" wrapText="1"/>
      <protection locked="0"/>
    </xf>
    <xf numFmtId="4" fontId="5" fillId="0" borderId="55" xfId="0" applyNumberFormat="1" applyFont="1" applyBorder="1" applyAlignment="1" applyProtection="1">
      <alignment horizontal="center" vertical="center" wrapText="1"/>
      <protection locked="0"/>
    </xf>
    <xf numFmtId="7" fontId="19" fillId="0" borderId="50" xfId="25" applyNumberFormat="1" applyFont="1" applyBorder="1" applyAlignment="1" applyProtection="1">
      <alignment horizontal="right" vertical="center" wrapText="1"/>
    </xf>
    <xf numFmtId="7" fontId="19" fillId="0" borderId="52" xfId="25" applyNumberFormat="1" applyFont="1" applyBorder="1" applyAlignment="1" applyProtection="1">
      <alignment horizontal="right" vertical="center" wrapText="1"/>
    </xf>
    <xf numFmtId="164" fontId="5" fillId="0" borderId="11" xfId="0" applyNumberFormat="1" applyFont="1" applyFill="1" applyBorder="1" applyAlignment="1" applyProtection="1">
      <alignment horizontal="center" vertical="center"/>
      <protection locked="0"/>
    </xf>
    <xf numFmtId="164" fontId="5" fillId="0" borderId="54" xfId="0" applyNumberFormat="1" applyFont="1" applyFill="1" applyBorder="1" applyAlignment="1" applyProtection="1">
      <alignment horizontal="center" vertical="center"/>
      <protection locked="0"/>
    </xf>
    <xf numFmtId="49" fontId="4" fillId="0" borderId="11" xfId="22" applyNumberFormat="1" applyFont="1" applyBorder="1" applyAlignment="1" applyProtection="1">
      <alignment horizontal="center" vertical="center" wrapText="1"/>
    </xf>
    <xf numFmtId="49" fontId="4" fillId="0" borderId="54" xfId="22" applyNumberFormat="1" applyFont="1" applyBorder="1" applyAlignment="1" applyProtection="1">
      <alignment horizontal="center" vertical="center" wrapText="1"/>
    </xf>
    <xf numFmtId="0" fontId="4" fillId="0" borderId="10" xfId="0" applyFont="1" applyBorder="1" applyAlignment="1" applyProtection="1">
      <alignment horizontal="center" wrapText="1"/>
    </xf>
    <xf numFmtId="0" fontId="4" fillId="0" borderId="53" xfId="0" applyFont="1" applyBorder="1" applyAlignment="1" applyProtection="1">
      <alignment horizontal="center" wrapText="1"/>
    </xf>
    <xf numFmtId="0" fontId="3" fillId="0" borderId="0" xfId="0" applyFont="1" applyFill="1" applyBorder="1" applyAlignment="1" applyProtection="1">
      <alignment horizontal="left" vertical="center"/>
    </xf>
    <xf numFmtId="0" fontId="9" fillId="0" borderId="14" xfId="0" quotePrefix="1" applyFont="1" applyFill="1" applyBorder="1" applyAlignment="1" applyProtection="1">
      <alignment horizontal="left" vertical="center"/>
    </xf>
    <xf numFmtId="0" fontId="9" fillId="0" borderId="29" xfId="0" quotePrefix="1" applyFont="1" applyFill="1" applyBorder="1" applyAlignment="1" applyProtection="1">
      <alignment horizontal="left" vertical="center"/>
    </xf>
    <xf numFmtId="0" fontId="9" fillId="0" borderId="34" xfId="0" quotePrefix="1" applyFont="1" applyFill="1" applyBorder="1" applyAlignment="1" applyProtection="1">
      <alignment horizontal="left" vertical="center"/>
    </xf>
    <xf numFmtId="0" fontId="9" fillId="0" borderId="14" xfId="0" quotePrefix="1" applyFont="1" applyFill="1" applyBorder="1" applyAlignment="1" applyProtection="1">
      <alignment horizontal="center" vertical="center"/>
      <protection locked="0"/>
    </xf>
    <xf numFmtId="0" fontId="9" fillId="0" borderId="34" xfId="0" quotePrefix="1" applyFont="1" applyFill="1" applyBorder="1" applyAlignment="1" applyProtection="1">
      <alignment horizontal="center" vertical="center"/>
      <protection locked="0"/>
    </xf>
    <xf numFmtId="0" fontId="25" fillId="0" borderId="28" xfId="0" applyFont="1" applyFill="1" applyBorder="1" applyAlignment="1" applyProtection="1">
      <alignment horizontal="center" vertical="center" wrapText="1"/>
    </xf>
    <xf numFmtId="0" fontId="25" fillId="0" borderId="28" xfId="0" applyFont="1" applyFill="1" applyBorder="1" applyAlignment="1" applyProtection="1">
      <alignment horizontal="center" vertical="center"/>
    </xf>
    <xf numFmtId="0" fontId="24" fillId="0" borderId="14" xfId="0" quotePrefix="1" applyFont="1" applyFill="1" applyBorder="1" applyAlignment="1" applyProtection="1">
      <alignment horizontal="left" vertical="center" wrapText="1"/>
    </xf>
    <xf numFmtId="0" fontId="24" fillId="0" borderId="29" xfId="0" quotePrefix="1" applyFont="1" applyFill="1" applyBorder="1" applyAlignment="1" applyProtection="1">
      <alignment horizontal="left" vertical="center" wrapText="1"/>
    </xf>
    <xf numFmtId="0" fontId="24" fillId="0" borderId="34" xfId="0" quotePrefix="1" applyFont="1" applyFill="1" applyBorder="1" applyAlignment="1" applyProtection="1">
      <alignment horizontal="left" vertical="center" wrapText="1"/>
    </xf>
    <xf numFmtId="0" fontId="3" fillId="0" borderId="0" xfId="0" applyFont="1" applyFill="1" applyAlignment="1" applyProtection="1">
      <alignment horizontal="left" vertical="center" wrapText="1"/>
    </xf>
    <xf numFmtId="0" fontId="3" fillId="0" borderId="28" xfId="0" applyFont="1" applyFill="1" applyBorder="1" applyAlignment="1" applyProtection="1">
      <alignment horizontal="left" vertical="top" wrapText="1"/>
    </xf>
    <xf numFmtId="0" fontId="3" fillId="0" borderId="28" xfId="0" applyFont="1" applyFill="1" applyBorder="1" applyAlignment="1" applyProtection="1">
      <alignment horizontal="left" vertical="top"/>
    </xf>
    <xf numFmtId="0" fontId="5" fillId="0" borderId="23" xfId="0" applyFont="1" applyBorder="1" applyAlignment="1" applyProtection="1">
      <alignment horizontal="center" vertical="center"/>
    </xf>
    <xf numFmtId="0" fontId="5" fillId="0" borderId="57" xfId="0" applyFont="1" applyBorder="1" applyAlignment="1" applyProtection="1">
      <alignment horizontal="center" vertical="center"/>
    </xf>
    <xf numFmtId="0" fontId="5" fillId="0" borderId="21" xfId="0" applyFont="1" applyBorder="1" applyAlignment="1" applyProtection="1">
      <alignment horizontal="center" vertical="center"/>
    </xf>
    <xf numFmtId="0" fontId="5" fillId="0" borderId="58" xfId="0" applyFont="1" applyBorder="1" applyAlignment="1" applyProtection="1">
      <alignment horizontal="center" vertical="center"/>
    </xf>
    <xf numFmtId="164" fontId="4" fillId="0" borderId="14" xfId="0" applyNumberFormat="1" applyFont="1" applyBorder="1" applyAlignment="1" applyProtection="1">
      <alignment horizontal="center" vertical="center" wrapText="1"/>
      <protection locked="0"/>
    </xf>
    <xf numFmtId="164" fontId="4" fillId="0" borderId="34" xfId="0" applyNumberFormat="1" applyFont="1" applyBorder="1" applyAlignment="1" applyProtection="1">
      <alignment horizontal="center" vertical="center" wrapText="1"/>
      <protection locked="0"/>
    </xf>
    <xf numFmtId="164" fontId="4" fillId="0" borderId="11" xfId="0" applyNumberFormat="1" applyFont="1" applyBorder="1" applyAlignment="1" applyProtection="1">
      <alignment horizontal="center" vertical="center" wrapText="1"/>
      <protection locked="0"/>
    </xf>
    <xf numFmtId="164" fontId="4" fillId="0" borderId="54" xfId="0" applyNumberFormat="1" applyFont="1" applyBorder="1" applyAlignment="1" applyProtection="1">
      <alignment horizontal="center" vertical="center" wrapText="1"/>
      <protection locked="0"/>
    </xf>
    <xf numFmtId="0" fontId="3" fillId="0" borderId="0" xfId="0" quotePrefix="1" applyFont="1" applyFill="1" applyBorder="1" applyAlignment="1" applyProtection="1">
      <alignment horizontal="left" vertical="top" wrapText="1"/>
    </xf>
    <xf numFmtId="7" fontId="4" fillId="0" borderId="50" xfId="25" applyNumberFormat="1" applyFont="1" applyBorder="1" applyAlignment="1" applyProtection="1">
      <alignment horizontal="right" vertical="center" wrapText="1"/>
    </xf>
    <xf numFmtId="7" fontId="4" fillId="0" borderId="52" xfId="25" applyNumberFormat="1" applyFont="1" applyBorder="1" applyAlignment="1" applyProtection="1">
      <alignment horizontal="right" vertical="center" wrapText="1"/>
    </xf>
    <xf numFmtId="0" fontId="4" fillId="0" borderId="25" xfId="0" applyFont="1" applyFill="1" applyBorder="1" applyAlignment="1" applyProtection="1">
      <alignment horizontal="left"/>
      <protection locked="0"/>
    </xf>
    <xf numFmtId="165" fontId="4" fillId="0" borderId="11" xfId="0" applyNumberFormat="1" applyFont="1" applyBorder="1" applyAlignment="1" applyProtection="1">
      <alignment horizontal="right" vertical="center" wrapText="1"/>
    </xf>
    <xf numFmtId="165" fontId="4" fillId="0" borderId="54" xfId="0" applyNumberFormat="1" applyFont="1" applyBorder="1" applyAlignment="1" applyProtection="1">
      <alignment horizontal="right" vertical="center" wrapText="1"/>
    </xf>
    <xf numFmtId="165" fontId="4" fillId="0" borderId="14" xfId="0" applyNumberFormat="1" applyFont="1" applyBorder="1" applyAlignment="1" applyProtection="1">
      <alignment horizontal="right" vertical="center" wrapText="1"/>
    </xf>
    <xf numFmtId="165" fontId="4" fillId="0" borderId="34" xfId="0" applyNumberFormat="1" applyFont="1" applyBorder="1" applyAlignment="1" applyProtection="1">
      <alignment horizontal="right" vertical="center" wrapText="1"/>
    </xf>
    <xf numFmtId="4" fontId="4" fillId="0" borderId="21" xfId="0" applyNumberFormat="1" applyFont="1" applyBorder="1" applyAlignment="1" applyProtection="1">
      <alignment horizontal="center" vertical="center" wrapText="1"/>
      <protection locked="0"/>
    </xf>
    <xf numFmtId="4" fontId="4" fillId="0" borderId="61" xfId="0" applyNumberFormat="1" applyFont="1" applyBorder="1" applyAlignment="1" applyProtection="1">
      <alignment horizontal="center" vertical="center" wrapText="1"/>
      <protection locked="0"/>
    </xf>
    <xf numFmtId="4" fontId="4" fillId="0" borderId="23" xfId="0" applyNumberFormat="1" applyFont="1" applyBorder="1" applyAlignment="1" applyProtection="1">
      <alignment horizontal="center" vertical="center" wrapText="1"/>
      <protection locked="0"/>
    </xf>
    <xf numFmtId="4" fontId="4" fillId="0" borderId="60" xfId="0" applyNumberFormat="1" applyFont="1" applyBorder="1" applyAlignment="1" applyProtection="1">
      <alignment horizontal="center" vertical="center" wrapText="1"/>
      <protection locked="0"/>
    </xf>
    <xf numFmtId="4" fontId="4" fillId="0" borderId="11" xfId="0" applyNumberFormat="1" applyFont="1" applyBorder="1" applyAlignment="1" applyProtection="1">
      <alignment horizontal="center" vertical="center" wrapText="1"/>
      <protection locked="0"/>
    </xf>
    <xf numFmtId="4" fontId="4" fillId="0" borderId="55" xfId="0" applyNumberFormat="1" applyFont="1" applyBorder="1" applyAlignment="1" applyProtection="1">
      <alignment horizontal="center" vertical="center" wrapText="1"/>
      <protection locked="0"/>
    </xf>
    <xf numFmtId="4" fontId="4" fillId="0" borderId="10" xfId="0" applyNumberFormat="1" applyFont="1" applyBorder="1" applyAlignment="1" applyProtection="1">
      <alignment horizontal="center" vertical="center" wrapText="1"/>
      <protection locked="0"/>
    </xf>
    <xf numFmtId="4" fontId="4" fillId="0" borderId="46" xfId="0" applyNumberFormat="1" applyFont="1" applyBorder="1" applyAlignment="1" applyProtection="1">
      <alignment horizontal="center" vertical="center" wrapText="1"/>
      <protection locked="0"/>
    </xf>
    <xf numFmtId="164" fontId="4" fillId="0" borderId="10" xfId="0" applyNumberFormat="1" applyFont="1" applyBorder="1" applyAlignment="1" applyProtection="1">
      <alignment horizontal="center" vertical="center" wrapText="1"/>
      <protection locked="0"/>
    </xf>
    <xf numFmtId="164" fontId="4" fillId="0" borderId="53" xfId="0" applyNumberFormat="1" applyFont="1" applyBorder="1" applyAlignment="1" applyProtection="1">
      <alignment horizontal="center" vertical="center" wrapText="1"/>
      <protection locked="0"/>
    </xf>
    <xf numFmtId="0" fontId="20" fillId="18" borderId="59" xfId="0" applyFont="1" applyFill="1" applyBorder="1" applyAlignment="1" applyProtection="1">
      <alignment horizontal="center" vertical="center" wrapText="1"/>
    </xf>
    <xf numFmtId="0" fontId="20" fillId="18" borderId="30" xfId="0" applyFont="1" applyFill="1" applyBorder="1" applyAlignment="1" applyProtection="1">
      <alignment horizontal="center" vertical="center"/>
    </xf>
    <xf numFmtId="0" fontId="6" fillId="0" borderId="0" xfId="0" applyFont="1" applyAlignment="1" applyProtection="1">
      <alignment horizontal="left"/>
    </xf>
    <xf numFmtId="4" fontId="19" fillId="0" borderId="14" xfId="0" applyNumberFormat="1" applyFont="1" applyBorder="1" applyAlignment="1" applyProtection="1">
      <alignment horizontal="center" vertical="center" wrapText="1"/>
      <protection locked="0"/>
    </xf>
    <xf numFmtId="4" fontId="19" fillId="0" borderId="49" xfId="0" applyNumberFormat="1" applyFont="1" applyBorder="1" applyAlignment="1" applyProtection="1">
      <alignment horizontal="center" vertical="center" wrapText="1"/>
      <protection locked="0"/>
    </xf>
    <xf numFmtId="4" fontId="19" fillId="0" borderId="11" xfId="0" applyNumberFormat="1" applyFont="1" applyBorder="1" applyAlignment="1" applyProtection="1">
      <alignment horizontal="center" vertical="center" wrapText="1"/>
      <protection locked="0"/>
    </xf>
    <xf numFmtId="4" fontId="19" fillId="0" borderId="55" xfId="0" applyNumberFormat="1" applyFont="1" applyBorder="1" applyAlignment="1" applyProtection="1">
      <alignment horizontal="center" vertical="center" wrapText="1"/>
      <protection locked="0"/>
    </xf>
    <xf numFmtId="0" fontId="3" fillId="0" borderId="14" xfId="0" applyFont="1" applyFill="1" applyBorder="1" applyAlignment="1" applyProtection="1">
      <alignment horizontal="left" vertical="top" wrapText="1"/>
    </xf>
    <xf numFmtId="0" fontId="3" fillId="0" borderId="29" xfId="0" applyFont="1" applyFill="1" applyBorder="1" applyAlignment="1" applyProtection="1">
      <alignment horizontal="left" vertical="top" wrapText="1"/>
    </xf>
    <xf numFmtId="0" fontId="3" fillId="0" borderId="34" xfId="0" applyFont="1" applyFill="1" applyBorder="1" applyAlignment="1" applyProtection="1">
      <alignment horizontal="left" vertical="top" wrapText="1"/>
    </xf>
  </cellXfs>
  <cellStyles count="26">
    <cellStyle name="20 % – Poudarek1" xfId="1" xr:uid="{00000000-0005-0000-0000-000000000000}"/>
    <cellStyle name="20 % – Poudarek2" xfId="2" xr:uid="{00000000-0005-0000-0000-000001000000}"/>
    <cellStyle name="20 % – Poudarek3" xfId="3" xr:uid="{00000000-0005-0000-0000-000002000000}"/>
    <cellStyle name="20 % – Poudarek4" xfId="4" xr:uid="{00000000-0005-0000-0000-000003000000}"/>
    <cellStyle name="20 % – Poudarek5" xfId="5" xr:uid="{00000000-0005-0000-0000-000004000000}"/>
    <cellStyle name="20 % – Poudarek6" xfId="6" xr:uid="{00000000-0005-0000-0000-000005000000}"/>
    <cellStyle name="40 % – Poudarek1" xfId="7" xr:uid="{00000000-0005-0000-0000-000006000000}"/>
    <cellStyle name="40 % – Poudarek2" xfId="8" xr:uid="{00000000-0005-0000-0000-000007000000}"/>
    <cellStyle name="40 % – Poudarek3" xfId="9" xr:uid="{00000000-0005-0000-0000-000008000000}"/>
    <cellStyle name="40 % – Poudarek4" xfId="10" xr:uid="{00000000-0005-0000-0000-000009000000}"/>
    <cellStyle name="40 % – Poudarek5" xfId="11" xr:uid="{00000000-0005-0000-0000-00000A000000}"/>
    <cellStyle name="40 % – Poudarek6" xfId="12" xr:uid="{00000000-0005-0000-0000-00000B000000}"/>
    <cellStyle name="60 % – Poudarek1" xfId="13" xr:uid="{00000000-0005-0000-0000-00000C000000}"/>
    <cellStyle name="60 % – Poudarek2" xfId="14" xr:uid="{00000000-0005-0000-0000-00000D000000}"/>
    <cellStyle name="60 % – Poudarek3" xfId="15" xr:uid="{00000000-0005-0000-0000-00000E000000}"/>
    <cellStyle name="60 % – Poudarek4" xfId="16" xr:uid="{00000000-0005-0000-0000-00000F000000}"/>
    <cellStyle name="60 % – Poudarek5" xfId="17" xr:uid="{00000000-0005-0000-0000-000010000000}"/>
    <cellStyle name="60 % – Poudarek6" xfId="18" xr:uid="{00000000-0005-0000-0000-000011000000}"/>
    <cellStyle name="Dobro" xfId="19" xr:uid="{00000000-0005-0000-0000-000012000000}"/>
    <cellStyle name="Izhod" xfId="20" xr:uid="{00000000-0005-0000-0000-000013000000}"/>
    <cellStyle name="Naslov" xfId="21" xr:uid="{00000000-0005-0000-0000-000014000000}"/>
    <cellStyle name="Navadno" xfId="0" builtinId="0"/>
    <cellStyle name="Navadno_Cenik materiala" xfId="22" xr:uid="{00000000-0005-0000-0000-000016000000}"/>
    <cellStyle name="Opomba 2" xfId="23" xr:uid="{00000000-0005-0000-0000-000017000000}"/>
    <cellStyle name="Opozorilo" xfId="24" xr:uid="{00000000-0005-0000-0000-000018000000}"/>
    <cellStyle name="Valuta" xfId="25"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DDDDDD"/>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3"/>
  <sheetViews>
    <sheetView showGridLines="0" showZeros="0" tabSelected="1" showOutlineSymbols="0" view="pageBreakPreview" zoomScaleNormal="190" zoomScaleSheetLayoutView="100" workbookViewId="0"/>
  </sheetViews>
  <sheetFormatPr defaultColWidth="9.140625" defaultRowHeight="12.75" x14ac:dyDescent="0.2"/>
  <cols>
    <col min="1" max="1" width="3.140625" style="5" customWidth="1"/>
    <col min="2" max="2" width="4" style="5" customWidth="1"/>
    <col min="3" max="3" width="6.28515625" style="5" customWidth="1"/>
    <col min="4" max="5" width="11" style="5" customWidth="1"/>
    <col min="6" max="6" width="7.7109375" style="5" customWidth="1"/>
    <col min="7" max="9" width="6.28515625" style="5" customWidth="1"/>
    <col min="10" max="13" width="6.7109375" style="5" customWidth="1"/>
    <col min="14" max="15" width="7.7109375" style="5" customWidth="1"/>
    <col min="16" max="16384" width="9.140625" style="5"/>
  </cols>
  <sheetData>
    <row r="1" spans="1:25" s="13" customFormat="1" ht="15" x14ac:dyDescent="0.25">
      <c r="B1" s="4" t="s">
        <v>203</v>
      </c>
      <c r="C1" s="4"/>
      <c r="D1" s="14"/>
      <c r="E1" s="14"/>
      <c r="F1" s="14"/>
      <c r="G1" s="14"/>
      <c r="H1" s="14"/>
      <c r="I1" s="14"/>
      <c r="J1" s="14"/>
      <c r="K1" s="14"/>
      <c r="L1" s="14"/>
      <c r="M1" s="14"/>
      <c r="N1" s="14"/>
      <c r="O1" s="14"/>
    </row>
    <row r="2" spans="1:25" s="13" customFormat="1" ht="8.25" customHeight="1" x14ac:dyDescent="0.2">
      <c r="B2" s="6"/>
      <c r="C2" s="6"/>
    </row>
    <row r="3" spans="1:25" s="13" customFormat="1" ht="13.5" customHeight="1" x14ac:dyDescent="0.2">
      <c r="B3" s="135" t="s">
        <v>0</v>
      </c>
      <c r="C3" s="138" t="s">
        <v>11</v>
      </c>
      <c r="D3" s="141" t="s">
        <v>12</v>
      </c>
      <c r="E3" s="142"/>
      <c r="F3" s="142"/>
      <c r="G3" s="143"/>
      <c r="H3" s="141" t="s">
        <v>2</v>
      </c>
      <c r="I3" s="138" t="s">
        <v>1</v>
      </c>
      <c r="J3" s="141" t="s">
        <v>3</v>
      </c>
      <c r="K3" s="143"/>
      <c r="L3" s="141" t="s">
        <v>6</v>
      </c>
      <c r="M3" s="143"/>
      <c r="N3" s="141" t="s">
        <v>35</v>
      </c>
      <c r="O3" s="174"/>
    </row>
    <row r="4" spans="1:25" s="13" customFormat="1" ht="13.5" customHeight="1" x14ac:dyDescent="0.2">
      <c r="B4" s="136"/>
      <c r="C4" s="139"/>
      <c r="D4" s="144"/>
      <c r="E4" s="145"/>
      <c r="F4" s="145"/>
      <c r="G4" s="146"/>
      <c r="H4" s="144"/>
      <c r="I4" s="139"/>
      <c r="J4" s="144" t="s">
        <v>4</v>
      </c>
      <c r="K4" s="146"/>
      <c r="L4" s="144" t="s">
        <v>4</v>
      </c>
      <c r="M4" s="146"/>
      <c r="N4" s="144" t="s">
        <v>7</v>
      </c>
      <c r="O4" s="175"/>
    </row>
    <row r="5" spans="1:25" s="13" customFormat="1" ht="13.5" customHeight="1" x14ac:dyDescent="0.2">
      <c r="B5" s="137"/>
      <c r="C5" s="140"/>
      <c r="D5" s="147"/>
      <c r="E5" s="148"/>
      <c r="F5" s="148"/>
      <c r="G5" s="149"/>
      <c r="H5" s="147"/>
      <c r="I5" s="140"/>
      <c r="J5" s="147" t="s">
        <v>5</v>
      </c>
      <c r="K5" s="149"/>
      <c r="L5" s="147" t="s">
        <v>5</v>
      </c>
      <c r="M5" s="149"/>
      <c r="N5" s="147"/>
      <c r="O5" s="176"/>
    </row>
    <row r="6" spans="1:25" s="12" customFormat="1" ht="27" customHeight="1" x14ac:dyDescent="0.2">
      <c r="B6" s="157" t="s">
        <v>168</v>
      </c>
      <c r="C6" s="158"/>
      <c r="D6" s="158"/>
      <c r="E6" s="159"/>
      <c r="F6" s="154" t="s">
        <v>87</v>
      </c>
      <c r="G6" s="154"/>
      <c r="H6" s="74"/>
      <c r="I6" s="74"/>
      <c r="J6" s="181"/>
      <c r="K6" s="181"/>
      <c r="L6" s="166"/>
      <c r="M6" s="182"/>
      <c r="N6" s="166"/>
      <c r="O6" s="167"/>
    </row>
    <row r="7" spans="1:25" s="13" customFormat="1" ht="27" customHeight="1" x14ac:dyDescent="0.2">
      <c r="B7" s="64" t="s">
        <v>169</v>
      </c>
      <c r="C7" s="10"/>
      <c r="D7" s="160" t="s">
        <v>128</v>
      </c>
      <c r="E7" s="161"/>
      <c r="F7" s="155" t="s">
        <v>88</v>
      </c>
      <c r="G7" s="156"/>
      <c r="H7" s="29" t="s">
        <v>8</v>
      </c>
      <c r="I7" s="91">
        <v>2000</v>
      </c>
      <c r="J7" s="168"/>
      <c r="K7" s="169"/>
      <c r="L7" s="177">
        <f>I7*J7</f>
        <v>0</v>
      </c>
      <c r="M7" s="178"/>
      <c r="N7" s="172"/>
      <c r="O7" s="173"/>
    </row>
    <row r="8" spans="1:25" s="13" customFormat="1" ht="27" customHeight="1" x14ac:dyDescent="0.2">
      <c r="B8" s="36" t="s">
        <v>170</v>
      </c>
      <c r="C8" s="83"/>
      <c r="D8" s="162" t="s">
        <v>128</v>
      </c>
      <c r="E8" s="163"/>
      <c r="F8" s="150" t="s">
        <v>89</v>
      </c>
      <c r="G8" s="151"/>
      <c r="H8" s="35" t="s">
        <v>8</v>
      </c>
      <c r="I8" s="92">
        <v>2500</v>
      </c>
      <c r="J8" s="152"/>
      <c r="K8" s="153"/>
      <c r="L8" s="177">
        <f>I8*J8</f>
        <v>0</v>
      </c>
      <c r="M8" s="178"/>
      <c r="N8" s="179"/>
      <c r="O8" s="180"/>
    </row>
    <row r="9" spans="1:25" s="13" customFormat="1" ht="27" customHeight="1" x14ac:dyDescent="0.2">
      <c r="B9" s="32" t="s">
        <v>171</v>
      </c>
      <c r="C9" s="20"/>
      <c r="D9" s="197" t="s">
        <v>128</v>
      </c>
      <c r="E9" s="198"/>
      <c r="F9" s="185" t="s">
        <v>90</v>
      </c>
      <c r="G9" s="186"/>
      <c r="H9" s="30" t="s">
        <v>8</v>
      </c>
      <c r="I9" s="93">
        <v>4000</v>
      </c>
      <c r="J9" s="187"/>
      <c r="K9" s="188"/>
      <c r="L9" s="189">
        <f>I9*J9</f>
        <v>0</v>
      </c>
      <c r="M9" s="190"/>
      <c r="N9" s="191"/>
      <c r="O9" s="192"/>
      <c r="S9" s="15"/>
      <c r="T9" s="15"/>
      <c r="U9" s="15"/>
      <c r="V9" s="15"/>
      <c r="W9" s="15"/>
      <c r="X9" s="15"/>
      <c r="Y9" s="15"/>
    </row>
    <row r="10" spans="1:25" s="12" customFormat="1" ht="27" customHeight="1" x14ac:dyDescent="0.2">
      <c r="B10" s="157" t="s">
        <v>163</v>
      </c>
      <c r="C10" s="158"/>
      <c r="D10" s="158"/>
      <c r="E10" s="159"/>
      <c r="F10" s="154" t="s">
        <v>165</v>
      </c>
      <c r="G10" s="154"/>
      <c r="H10" s="74"/>
      <c r="I10" s="74"/>
      <c r="J10" s="181"/>
      <c r="K10" s="181"/>
      <c r="L10" s="164"/>
      <c r="M10" s="165"/>
      <c r="N10" s="166"/>
      <c r="O10" s="167"/>
    </row>
    <row r="11" spans="1:25" s="13" customFormat="1" ht="27" customHeight="1" x14ac:dyDescent="0.2">
      <c r="B11" s="64" t="s">
        <v>172</v>
      </c>
      <c r="C11" s="10"/>
      <c r="D11" s="199" t="s">
        <v>164</v>
      </c>
      <c r="E11" s="200"/>
      <c r="F11" s="155" t="s">
        <v>166</v>
      </c>
      <c r="G11" s="156"/>
      <c r="H11" s="29" t="s">
        <v>8</v>
      </c>
      <c r="I11" s="91">
        <v>800</v>
      </c>
      <c r="J11" s="168"/>
      <c r="K11" s="169"/>
      <c r="L11" s="170">
        <f>I11*J11</f>
        <v>0</v>
      </c>
      <c r="M11" s="171"/>
      <c r="N11" s="172"/>
      <c r="O11" s="173"/>
    </row>
    <row r="12" spans="1:25" s="13" customFormat="1" ht="27" customHeight="1" x14ac:dyDescent="0.2">
      <c r="B12" s="32" t="s">
        <v>173</v>
      </c>
      <c r="C12" s="20"/>
      <c r="D12" s="197" t="s">
        <v>127</v>
      </c>
      <c r="E12" s="198"/>
      <c r="F12" s="185" t="s">
        <v>167</v>
      </c>
      <c r="G12" s="186"/>
      <c r="H12" s="30" t="s">
        <v>8</v>
      </c>
      <c r="I12" s="93">
        <v>200</v>
      </c>
      <c r="J12" s="195"/>
      <c r="K12" s="196"/>
      <c r="L12" s="189">
        <f>I12*J12</f>
        <v>0</v>
      </c>
      <c r="M12" s="190"/>
      <c r="N12" s="191"/>
      <c r="O12" s="192"/>
      <c r="S12" s="15"/>
      <c r="T12" s="15"/>
      <c r="U12" s="15"/>
      <c r="V12" s="15"/>
      <c r="W12" s="15"/>
      <c r="X12" s="15"/>
      <c r="Y12" s="15"/>
    </row>
    <row r="13" spans="1:25" s="13" customFormat="1" ht="27" customHeight="1" x14ac:dyDescent="0.2">
      <c r="B13" s="24"/>
      <c r="C13" s="24"/>
      <c r="D13" s="24"/>
      <c r="E13" s="25"/>
      <c r="F13" s="26"/>
      <c r="G13" s="26"/>
      <c r="H13" s="26"/>
      <c r="I13" s="26"/>
      <c r="J13" s="26"/>
      <c r="K13" s="82" t="s">
        <v>210</v>
      </c>
      <c r="L13" s="193">
        <f>SUM(L7:M12)</f>
        <v>0</v>
      </c>
      <c r="M13" s="194"/>
      <c r="N13" s="72"/>
      <c r="O13" s="27"/>
    </row>
    <row r="14" spans="1:25" s="13" customFormat="1" ht="18" customHeight="1" x14ac:dyDescent="0.2">
      <c r="B14" s="16"/>
      <c r="C14" s="16"/>
      <c r="D14" s="16"/>
      <c r="E14" s="16"/>
      <c r="F14" s="16"/>
      <c r="G14" s="16"/>
      <c r="H14" s="16"/>
      <c r="I14" s="16"/>
      <c r="J14" s="16"/>
      <c r="K14" s="16"/>
      <c r="L14" s="17"/>
      <c r="M14" s="17"/>
      <c r="N14" s="17"/>
      <c r="O14" s="18"/>
    </row>
    <row r="15" spans="1:25" s="13" customFormat="1" ht="18" customHeight="1" x14ac:dyDescent="0.2">
      <c r="B15" s="11"/>
      <c r="C15" s="11"/>
      <c r="D15" s="12"/>
      <c r="E15" s="12"/>
      <c r="F15" s="12"/>
      <c r="G15" s="12"/>
      <c r="H15" s="12"/>
      <c r="I15" s="12"/>
      <c r="J15" s="12"/>
      <c r="K15" s="12"/>
      <c r="L15" s="12"/>
      <c r="M15" s="12"/>
      <c r="N15" s="12"/>
      <c r="O15" s="12"/>
    </row>
    <row r="16" spans="1:25" s="9" customFormat="1" ht="21" customHeight="1" x14ac:dyDescent="0.2">
      <c r="A16" s="19"/>
      <c r="B16" s="58" t="s">
        <v>13</v>
      </c>
      <c r="C16" s="58"/>
      <c r="D16" s="58"/>
      <c r="E16" s="58"/>
      <c r="F16" s="183"/>
      <c r="G16" s="183"/>
      <c r="H16" s="183"/>
      <c r="I16" s="183"/>
      <c r="J16" s="183"/>
      <c r="K16" s="183"/>
      <c r="L16" s="183"/>
      <c r="M16" s="183"/>
      <c r="N16" s="183"/>
      <c r="O16" s="183"/>
    </row>
    <row r="17" spans="1:15" s="9" customFormat="1" ht="21" customHeight="1" x14ac:dyDescent="0.2">
      <c r="B17" s="3"/>
      <c r="C17" s="3"/>
      <c r="D17" s="3"/>
      <c r="E17" s="3"/>
      <c r="F17" s="3"/>
      <c r="G17" s="3"/>
      <c r="H17" s="3"/>
      <c r="I17" s="3"/>
      <c r="J17" s="3"/>
      <c r="K17" s="3"/>
      <c r="L17" s="3"/>
      <c r="M17" s="3"/>
      <c r="N17" s="3"/>
      <c r="O17" s="3"/>
    </row>
    <row r="18" spans="1:15" s="9" customFormat="1" ht="21" customHeight="1" x14ac:dyDescent="0.2">
      <c r="B18" s="58" t="s">
        <v>14</v>
      </c>
      <c r="C18" s="58"/>
      <c r="D18" s="58"/>
      <c r="E18" s="58"/>
      <c r="F18" s="183"/>
      <c r="G18" s="183"/>
      <c r="H18" s="183"/>
      <c r="I18" s="183"/>
      <c r="J18" s="183"/>
      <c r="K18" s="183"/>
      <c r="L18" s="183"/>
      <c r="M18" s="183"/>
      <c r="N18" s="183"/>
      <c r="O18" s="183"/>
    </row>
    <row r="19" spans="1:15" s="9" customFormat="1" ht="21" customHeight="1" x14ac:dyDescent="0.2">
      <c r="B19" s="8"/>
      <c r="C19" s="8"/>
      <c r="D19" s="8"/>
      <c r="E19" s="8"/>
      <c r="F19" s="8"/>
      <c r="G19" s="8"/>
      <c r="H19" s="8"/>
      <c r="I19" s="8"/>
      <c r="J19" s="8"/>
      <c r="K19" s="8"/>
      <c r="L19" s="8"/>
      <c r="M19" s="8"/>
      <c r="N19" s="8"/>
      <c r="O19" s="8"/>
    </row>
    <row r="20" spans="1:15" s="9" customFormat="1" ht="21" customHeight="1" x14ac:dyDescent="0.2">
      <c r="B20" s="49" t="s">
        <v>9</v>
      </c>
      <c r="C20" s="49"/>
      <c r="D20" s="3"/>
      <c r="E20" s="3"/>
      <c r="F20" s="3"/>
      <c r="G20" s="3"/>
      <c r="H20" s="3"/>
      <c r="I20" s="3"/>
      <c r="J20" s="3"/>
      <c r="K20" s="3"/>
      <c r="L20" s="3"/>
      <c r="M20" s="3"/>
      <c r="N20" s="3"/>
      <c r="O20" s="59" t="s">
        <v>10</v>
      </c>
    </row>
    <row r="21" spans="1:15" s="9" customFormat="1" ht="21" customHeight="1" x14ac:dyDescent="0.2">
      <c r="B21" s="3"/>
      <c r="C21" s="3"/>
      <c r="D21" s="3"/>
      <c r="E21" s="3"/>
      <c r="F21" s="3"/>
      <c r="G21" s="3"/>
      <c r="H21" s="3"/>
      <c r="I21" s="3"/>
      <c r="J21" s="3"/>
      <c r="K21" s="3"/>
      <c r="L21" s="3"/>
      <c r="M21" s="3"/>
      <c r="N21" s="3"/>
      <c r="O21" s="3"/>
    </row>
    <row r="22" spans="1:15" s="9" customFormat="1" ht="21" customHeight="1" x14ac:dyDescent="0.2">
      <c r="B22" s="59"/>
      <c r="C22" s="59"/>
      <c r="D22" s="3"/>
      <c r="E22" s="3"/>
      <c r="F22" s="3"/>
      <c r="G22" s="3"/>
      <c r="H22" s="3"/>
      <c r="I22" s="3"/>
      <c r="J22" s="3"/>
      <c r="K22" s="3"/>
      <c r="L22" s="3"/>
      <c r="M22" s="3"/>
      <c r="N22" s="3"/>
      <c r="O22" s="3"/>
    </row>
    <row r="23" spans="1:15" ht="14.25" x14ac:dyDescent="0.2">
      <c r="B23" s="60"/>
      <c r="C23" s="60"/>
      <c r="D23" s="61"/>
      <c r="E23" s="61"/>
      <c r="F23" s="61"/>
      <c r="G23" s="61"/>
      <c r="H23" s="61"/>
      <c r="I23" s="61"/>
      <c r="J23" s="61"/>
      <c r="K23" s="61"/>
      <c r="L23" s="61"/>
      <c r="M23" s="61"/>
      <c r="N23" s="61"/>
      <c r="O23" s="61"/>
    </row>
    <row r="24" spans="1:15" ht="15" x14ac:dyDescent="0.2">
      <c r="A24" s="28"/>
      <c r="B24" s="184" t="s">
        <v>202</v>
      </c>
      <c r="C24" s="184"/>
      <c r="D24" s="184"/>
      <c r="E24" s="184"/>
      <c r="F24" s="184"/>
      <c r="G24" s="184"/>
      <c r="H24" s="184"/>
      <c r="I24" s="184"/>
      <c r="J24" s="184"/>
      <c r="K24" s="184"/>
      <c r="L24" s="184"/>
      <c r="M24" s="184"/>
      <c r="N24" s="184"/>
      <c r="O24" s="184"/>
    </row>
    <row r="25" spans="1:15" ht="14.25" x14ac:dyDescent="0.2">
      <c r="A25" s="50"/>
      <c r="B25" s="55"/>
      <c r="C25" s="55"/>
      <c r="D25" s="55"/>
      <c r="E25" s="55"/>
      <c r="F25" s="55"/>
      <c r="G25" s="55"/>
      <c r="H25" s="55"/>
      <c r="I25" s="55"/>
      <c r="J25" s="55"/>
      <c r="K25" s="55"/>
      <c r="L25" s="55"/>
      <c r="M25" s="55"/>
      <c r="N25" s="55"/>
      <c r="O25" s="56"/>
    </row>
    <row r="26" spans="1:15" ht="16.5" customHeight="1" x14ac:dyDescent="0.2">
      <c r="A26" s="50"/>
      <c r="B26" s="69" t="s">
        <v>72</v>
      </c>
      <c r="C26" s="201" t="s">
        <v>126</v>
      </c>
      <c r="D26" s="201"/>
      <c r="E26" s="201"/>
      <c r="F26" s="201"/>
      <c r="G26" s="201"/>
      <c r="H26" s="201"/>
      <c r="I26" s="201"/>
      <c r="J26" s="201"/>
      <c r="K26" s="201"/>
      <c r="L26" s="201"/>
      <c r="M26" s="2"/>
      <c r="N26" s="207" t="s">
        <v>180</v>
      </c>
      <c r="O26" s="207"/>
    </row>
    <row r="27" spans="1:15" ht="27" customHeight="1" x14ac:dyDescent="0.2">
      <c r="A27" s="50"/>
      <c r="B27" s="57"/>
      <c r="C27" s="127" t="s">
        <v>155</v>
      </c>
      <c r="D27" s="133"/>
      <c r="E27" s="133"/>
      <c r="F27" s="133"/>
      <c r="G27" s="133"/>
      <c r="H27" s="133"/>
      <c r="I27" s="133"/>
      <c r="J27" s="133"/>
      <c r="K27" s="133"/>
      <c r="L27" s="133"/>
      <c r="M27" s="128"/>
      <c r="N27" s="131"/>
      <c r="O27" s="132"/>
    </row>
    <row r="28" spans="1:15" ht="15" customHeight="1" x14ac:dyDescent="0.2">
      <c r="B28" s="57"/>
      <c r="C28" s="202" t="s">
        <v>116</v>
      </c>
      <c r="D28" s="203"/>
      <c r="E28" s="203"/>
      <c r="F28" s="203"/>
      <c r="G28" s="203"/>
      <c r="H28" s="203"/>
      <c r="I28" s="203"/>
      <c r="J28" s="203"/>
      <c r="K28" s="203"/>
      <c r="L28" s="203"/>
      <c r="M28" s="204"/>
      <c r="N28" s="205"/>
      <c r="O28" s="206"/>
    </row>
    <row r="29" spans="1:15" ht="15" customHeight="1" x14ac:dyDescent="0.2">
      <c r="B29" s="57"/>
      <c r="C29" s="202" t="s">
        <v>117</v>
      </c>
      <c r="D29" s="203"/>
      <c r="E29" s="203"/>
      <c r="F29" s="203"/>
      <c r="G29" s="203"/>
      <c r="H29" s="203"/>
      <c r="I29" s="203"/>
      <c r="J29" s="203"/>
      <c r="K29" s="203"/>
      <c r="L29" s="203"/>
      <c r="M29" s="204"/>
      <c r="N29" s="205"/>
      <c r="O29" s="206"/>
    </row>
    <row r="30" spans="1:15" ht="15" customHeight="1" x14ac:dyDescent="0.2">
      <c r="B30" s="57"/>
      <c r="C30" s="202" t="s">
        <v>118</v>
      </c>
      <c r="D30" s="203"/>
      <c r="E30" s="203"/>
      <c r="F30" s="203"/>
      <c r="G30" s="203"/>
      <c r="H30" s="203"/>
      <c r="I30" s="203"/>
      <c r="J30" s="203"/>
      <c r="K30" s="203"/>
      <c r="L30" s="203"/>
      <c r="M30" s="204"/>
      <c r="N30" s="205"/>
      <c r="O30" s="206"/>
    </row>
    <row r="31" spans="1:15" ht="15" customHeight="1" x14ac:dyDescent="0.2">
      <c r="B31" s="57"/>
      <c r="C31" s="202" t="s">
        <v>114</v>
      </c>
      <c r="D31" s="203"/>
      <c r="E31" s="203"/>
      <c r="F31" s="203"/>
      <c r="G31" s="203"/>
      <c r="H31" s="203"/>
      <c r="I31" s="203"/>
      <c r="J31" s="203"/>
      <c r="K31" s="203"/>
      <c r="L31" s="203"/>
      <c r="M31" s="204"/>
      <c r="N31" s="205"/>
      <c r="O31" s="206"/>
    </row>
    <row r="32" spans="1:15" s="63" customFormat="1" x14ac:dyDescent="0.2">
      <c r="B32" s="51"/>
      <c r="C32" s="51"/>
      <c r="D32" s="51"/>
      <c r="E32" s="51"/>
      <c r="F32" s="51"/>
      <c r="G32" s="51"/>
      <c r="H32" s="51"/>
      <c r="I32" s="51"/>
      <c r="J32" s="51"/>
      <c r="K32" s="51"/>
      <c r="L32" s="51"/>
      <c r="M32" s="51"/>
      <c r="N32" s="51"/>
      <c r="O32" s="51"/>
    </row>
    <row r="33" spans="2:15" s="63" customFormat="1" x14ac:dyDescent="0.2">
      <c r="B33" s="53" t="s">
        <v>129</v>
      </c>
      <c r="C33" s="53" t="s">
        <v>156</v>
      </c>
      <c r="D33" s="51"/>
      <c r="E33" s="51"/>
      <c r="F33" s="51"/>
      <c r="G33" s="51"/>
      <c r="H33" s="51"/>
      <c r="I33" s="51"/>
      <c r="J33" s="51"/>
      <c r="K33" s="51"/>
      <c r="L33" s="51"/>
      <c r="M33" s="51"/>
      <c r="N33" s="51"/>
      <c r="O33" s="51"/>
    </row>
    <row r="34" spans="2:15" s="63" customFormat="1" ht="16.5" customHeight="1" x14ac:dyDescent="0.2">
      <c r="B34" s="53"/>
      <c r="C34" s="67"/>
      <c r="D34" s="67"/>
      <c r="E34" s="67"/>
      <c r="F34" s="67"/>
      <c r="G34" s="67"/>
      <c r="H34" s="81"/>
      <c r="I34" s="81"/>
      <c r="J34" s="208" t="s">
        <v>98</v>
      </c>
      <c r="K34" s="208"/>
      <c r="L34" s="208" t="s">
        <v>97</v>
      </c>
      <c r="M34" s="208"/>
      <c r="N34" s="207" t="s">
        <v>181</v>
      </c>
      <c r="O34" s="207"/>
    </row>
    <row r="35" spans="2:15" s="63" customFormat="1" ht="17.100000000000001" customHeight="1" x14ac:dyDescent="0.2">
      <c r="B35" s="51"/>
      <c r="C35" s="121" t="s">
        <v>96</v>
      </c>
      <c r="D35" s="122"/>
      <c r="E35" s="122"/>
      <c r="F35" s="122"/>
      <c r="G35" s="122"/>
      <c r="H35" s="127" t="s">
        <v>174</v>
      </c>
      <c r="I35" s="128"/>
      <c r="J35" s="129" t="s">
        <v>157</v>
      </c>
      <c r="K35" s="134"/>
      <c r="L35" s="131"/>
      <c r="M35" s="132"/>
      <c r="N35" s="131"/>
      <c r="O35" s="132"/>
    </row>
    <row r="36" spans="2:15" s="63" customFormat="1" ht="17.100000000000001" customHeight="1" x14ac:dyDescent="0.2">
      <c r="B36" s="51"/>
      <c r="C36" s="123"/>
      <c r="D36" s="124"/>
      <c r="E36" s="124"/>
      <c r="F36" s="124"/>
      <c r="G36" s="124"/>
      <c r="H36" s="127" t="s">
        <v>175</v>
      </c>
      <c r="I36" s="128"/>
      <c r="J36" s="129" t="s">
        <v>158</v>
      </c>
      <c r="K36" s="134"/>
      <c r="L36" s="131"/>
      <c r="M36" s="132"/>
      <c r="N36" s="131"/>
      <c r="O36" s="132"/>
    </row>
    <row r="37" spans="2:15" s="63" customFormat="1" ht="17.100000000000001" customHeight="1" x14ac:dyDescent="0.2">
      <c r="B37" s="51"/>
      <c r="C37" s="125"/>
      <c r="D37" s="126"/>
      <c r="E37" s="126"/>
      <c r="F37" s="126"/>
      <c r="G37" s="126"/>
      <c r="H37" s="127" t="s">
        <v>176</v>
      </c>
      <c r="I37" s="128"/>
      <c r="J37" s="129" t="s">
        <v>159</v>
      </c>
      <c r="K37" s="134"/>
      <c r="L37" s="131"/>
      <c r="M37" s="132"/>
      <c r="N37" s="131"/>
      <c r="O37" s="132"/>
    </row>
    <row r="38" spans="2:15" s="63" customFormat="1" ht="17.100000000000001" customHeight="1" x14ac:dyDescent="0.2">
      <c r="B38" s="51"/>
      <c r="C38" s="121" t="s">
        <v>99</v>
      </c>
      <c r="D38" s="122"/>
      <c r="E38" s="122"/>
      <c r="F38" s="122"/>
      <c r="G38" s="122"/>
      <c r="H38" s="127" t="s">
        <v>174</v>
      </c>
      <c r="I38" s="128"/>
      <c r="J38" s="129" t="s">
        <v>100</v>
      </c>
      <c r="K38" s="130"/>
      <c r="L38" s="131"/>
      <c r="M38" s="132"/>
      <c r="N38" s="131"/>
      <c r="O38" s="132"/>
    </row>
    <row r="39" spans="2:15" s="63" customFormat="1" ht="17.100000000000001" customHeight="1" x14ac:dyDescent="0.2">
      <c r="B39" s="51"/>
      <c r="C39" s="123"/>
      <c r="D39" s="124"/>
      <c r="E39" s="124"/>
      <c r="F39" s="124"/>
      <c r="G39" s="124"/>
      <c r="H39" s="127" t="s">
        <v>175</v>
      </c>
      <c r="I39" s="128"/>
      <c r="J39" s="129" t="s">
        <v>102</v>
      </c>
      <c r="K39" s="130"/>
      <c r="L39" s="131"/>
      <c r="M39" s="132"/>
      <c r="N39" s="131"/>
      <c r="O39" s="132"/>
    </row>
    <row r="40" spans="2:15" s="63" customFormat="1" ht="17.100000000000001" customHeight="1" x14ac:dyDescent="0.2">
      <c r="B40" s="51"/>
      <c r="C40" s="125"/>
      <c r="D40" s="126"/>
      <c r="E40" s="126"/>
      <c r="F40" s="126"/>
      <c r="G40" s="126"/>
      <c r="H40" s="127" t="s">
        <v>176</v>
      </c>
      <c r="I40" s="128"/>
      <c r="J40" s="129" t="s">
        <v>102</v>
      </c>
      <c r="K40" s="130"/>
      <c r="L40" s="131"/>
      <c r="M40" s="132"/>
      <c r="N40" s="131"/>
      <c r="O40" s="132"/>
    </row>
    <row r="41" spans="2:15" s="63" customFormat="1" ht="17.100000000000001" customHeight="1" x14ac:dyDescent="0.2">
      <c r="B41" s="51"/>
      <c r="C41" s="127" t="s">
        <v>101</v>
      </c>
      <c r="D41" s="133"/>
      <c r="E41" s="133"/>
      <c r="F41" s="133"/>
      <c r="G41" s="133"/>
      <c r="H41" s="133"/>
      <c r="I41" s="128"/>
      <c r="J41" s="129" t="s">
        <v>103</v>
      </c>
      <c r="K41" s="130"/>
      <c r="L41" s="131"/>
      <c r="M41" s="132"/>
      <c r="N41" s="131"/>
      <c r="O41" s="132"/>
    </row>
    <row r="42" spans="2:15" s="63" customFormat="1" ht="17.100000000000001" customHeight="1" x14ac:dyDescent="0.2">
      <c r="B42" s="51"/>
      <c r="C42" s="127" t="s">
        <v>104</v>
      </c>
      <c r="D42" s="133"/>
      <c r="E42" s="133"/>
      <c r="F42" s="133"/>
      <c r="G42" s="133"/>
      <c r="H42" s="133"/>
      <c r="I42" s="128"/>
      <c r="J42" s="129" t="s">
        <v>105</v>
      </c>
      <c r="K42" s="134"/>
      <c r="L42" s="131"/>
      <c r="M42" s="132"/>
      <c r="N42" s="131"/>
      <c r="O42" s="132"/>
    </row>
    <row r="43" spans="2:15" s="63" customFormat="1" ht="17.100000000000001" customHeight="1" x14ac:dyDescent="0.2">
      <c r="B43" s="51"/>
      <c r="C43" s="127" t="s">
        <v>107</v>
      </c>
      <c r="D43" s="133"/>
      <c r="E43" s="133"/>
      <c r="F43" s="133"/>
      <c r="G43" s="133"/>
      <c r="H43" s="133"/>
      <c r="I43" s="128"/>
      <c r="J43" s="129" t="s">
        <v>106</v>
      </c>
      <c r="K43" s="134"/>
      <c r="L43" s="131"/>
      <c r="M43" s="132"/>
      <c r="N43" s="131"/>
      <c r="O43" s="132"/>
    </row>
    <row r="44" spans="2:15" s="63" customFormat="1" ht="27" customHeight="1" x14ac:dyDescent="0.2">
      <c r="B44" s="51"/>
      <c r="C44" s="127" t="s">
        <v>108</v>
      </c>
      <c r="D44" s="133"/>
      <c r="E44" s="133"/>
      <c r="F44" s="133"/>
      <c r="G44" s="133"/>
      <c r="H44" s="133"/>
      <c r="I44" s="128"/>
      <c r="J44" s="129" t="s">
        <v>197</v>
      </c>
      <c r="K44" s="134"/>
      <c r="L44" s="131"/>
      <c r="M44" s="132"/>
      <c r="N44" s="131"/>
      <c r="O44" s="132"/>
    </row>
    <row r="45" spans="2:15" s="63" customFormat="1" ht="17.100000000000001" customHeight="1" x14ac:dyDescent="0.2">
      <c r="B45" s="51"/>
      <c r="C45" s="127" t="s">
        <v>109</v>
      </c>
      <c r="D45" s="133"/>
      <c r="E45" s="133"/>
      <c r="F45" s="133"/>
      <c r="G45" s="133"/>
      <c r="H45" s="133"/>
      <c r="I45" s="128"/>
      <c r="J45" s="129" t="s">
        <v>154</v>
      </c>
      <c r="K45" s="134"/>
      <c r="L45" s="131"/>
      <c r="M45" s="132"/>
      <c r="N45" s="131"/>
      <c r="O45" s="132"/>
    </row>
    <row r="46" spans="2:15" s="63" customFormat="1" ht="17.100000000000001" customHeight="1" x14ac:dyDescent="0.2">
      <c r="B46" s="51"/>
      <c r="C46" s="127" t="s">
        <v>195</v>
      </c>
      <c r="D46" s="133"/>
      <c r="E46" s="133"/>
      <c r="F46" s="133"/>
      <c r="G46" s="133"/>
      <c r="H46" s="133"/>
      <c r="I46" s="128"/>
      <c r="J46" s="129" t="s">
        <v>187</v>
      </c>
      <c r="K46" s="134"/>
      <c r="L46" s="131"/>
      <c r="M46" s="132"/>
      <c r="N46" s="131"/>
      <c r="O46" s="132"/>
    </row>
    <row r="47" spans="2:15" s="63" customFormat="1" ht="30" customHeight="1" x14ac:dyDescent="0.2">
      <c r="B47" s="51"/>
      <c r="C47" s="127" t="s">
        <v>194</v>
      </c>
      <c r="D47" s="133"/>
      <c r="E47" s="133"/>
      <c r="F47" s="133"/>
      <c r="G47" s="133"/>
      <c r="H47" s="133"/>
      <c r="I47" s="133"/>
      <c r="J47" s="133"/>
      <c r="K47" s="133"/>
      <c r="L47" s="133"/>
      <c r="M47" s="128"/>
      <c r="N47" s="131"/>
      <c r="O47" s="132"/>
    </row>
    <row r="48" spans="2:15" s="63" customFormat="1" ht="17.100000000000001" customHeight="1" x14ac:dyDescent="0.2">
      <c r="B48" s="51"/>
      <c r="C48" s="127" t="s">
        <v>211</v>
      </c>
      <c r="D48" s="133"/>
      <c r="E48" s="133"/>
      <c r="F48" s="133"/>
      <c r="G48" s="133"/>
      <c r="H48" s="133"/>
      <c r="I48" s="133"/>
      <c r="J48" s="133"/>
      <c r="K48" s="133"/>
      <c r="L48" s="133"/>
      <c r="M48" s="128"/>
      <c r="N48" s="131"/>
      <c r="O48" s="132"/>
    </row>
    <row r="49" spans="2:15" s="63" customFormat="1" ht="17.100000000000001" customHeight="1" x14ac:dyDescent="0.2">
      <c r="B49" s="51"/>
      <c r="C49" s="127" t="s">
        <v>192</v>
      </c>
      <c r="D49" s="133"/>
      <c r="E49" s="133"/>
      <c r="F49" s="133"/>
      <c r="G49" s="133"/>
      <c r="H49" s="133"/>
      <c r="I49" s="133"/>
      <c r="J49" s="133"/>
      <c r="K49" s="133"/>
      <c r="L49" s="133"/>
      <c r="M49" s="128"/>
      <c r="N49" s="131"/>
      <c r="O49" s="132"/>
    </row>
    <row r="50" spans="2:15" s="63" customFormat="1" ht="17.100000000000001" customHeight="1" x14ac:dyDescent="0.2">
      <c r="B50" s="51"/>
      <c r="C50" s="127" t="s">
        <v>161</v>
      </c>
      <c r="D50" s="133"/>
      <c r="E50" s="133"/>
      <c r="F50" s="133"/>
      <c r="G50" s="133"/>
      <c r="H50" s="133"/>
      <c r="I50" s="133"/>
      <c r="J50" s="133"/>
      <c r="K50" s="133"/>
      <c r="L50" s="133"/>
      <c r="M50" s="128"/>
      <c r="N50" s="131"/>
      <c r="O50" s="132"/>
    </row>
    <row r="51" spans="2:15" s="63" customFormat="1" ht="15" x14ac:dyDescent="0.2">
      <c r="B51" s="52"/>
      <c r="C51" s="51"/>
      <c r="D51" s="52"/>
      <c r="E51" s="52"/>
      <c r="F51" s="52"/>
      <c r="G51" s="52"/>
      <c r="H51" s="52"/>
      <c r="I51" s="52"/>
      <c r="J51" s="52"/>
      <c r="K51" s="52"/>
      <c r="L51" s="66"/>
      <c r="M51"/>
    </row>
    <row r="52" spans="2:15" s="63" customFormat="1" x14ac:dyDescent="0.2">
      <c r="B52" s="53" t="s">
        <v>130</v>
      </c>
      <c r="C52" s="53" t="s">
        <v>162</v>
      </c>
      <c r="D52" s="51"/>
      <c r="E52" s="51"/>
      <c r="F52" s="51"/>
      <c r="G52" s="51"/>
      <c r="H52" s="51"/>
      <c r="I52" s="51"/>
      <c r="J52" s="51"/>
      <c r="K52" s="51"/>
      <c r="L52" s="51"/>
      <c r="M52" s="51"/>
      <c r="N52" s="51"/>
      <c r="O52" s="51"/>
    </row>
    <row r="53" spans="2:15" s="63" customFormat="1" ht="17.100000000000001" customHeight="1" x14ac:dyDescent="0.2">
      <c r="B53" s="51"/>
      <c r="C53" s="127" t="s">
        <v>112</v>
      </c>
      <c r="D53" s="133"/>
      <c r="E53" s="133"/>
      <c r="F53" s="133"/>
      <c r="G53" s="133"/>
      <c r="H53" s="133"/>
      <c r="I53" s="133"/>
      <c r="J53" s="133"/>
      <c r="K53" s="133"/>
      <c r="L53" s="133"/>
      <c r="M53" s="133"/>
      <c r="N53" s="133"/>
      <c r="O53" s="128"/>
    </row>
    <row r="54" spans="2:15" s="63" customFormat="1" ht="29.25" customHeight="1" x14ac:dyDescent="0.2">
      <c r="B54" s="51"/>
      <c r="C54" s="127" t="s">
        <v>193</v>
      </c>
      <c r="D54" s="133"/>
      <c r="E54" s="133"/>
      <c r="F54" s="133"/>
      <c r="G54" s="133"/>
      <c r="H54" s="133"/>
      <c r="I54" s="133"/>
      <c r="J54" s="133"/>
      <c r="K54" s="133"/>
      <c r="L54" s="133"/>
      <c r="M54" s="133"/>
      <c r="N54" s="133"/>
      <c r="O54" s="128"/>
    </row>
    <row r="55" spans="2:15" s="63" customFormat="1" ht="17.100000000000001" customHeight="1" x14ac:dyDescent="0.2">
      <c r="B55" s="51"/>
      <c r="C55" s="127" t="s">
        <v>111</v>
      </c>
      <c r="D55" s="133"/>
      <c r="E55" s="133"/>
      <c r="F55" s="133"/>
      <c r="G55" s="133"/>
      <c r="H55" s="133"/>
      <c r="I55" s="133"/>
      <c r="J55" s="133"/>
      <c r="K55" s="133"/>
      <c r="L55" s="133"/>
      <c r="M55" s="133"/>
      <c r="N55" s="133"/>
      <c r="O55" s="128"/>
    </row>
    <row r="56" spans="2:15" s="63" customFormat="1" ht="17.100000000000001" customHeight="1" x14ac:dyDescent="0.2">
      <c r="B56" s="51"/>
      <c r="C56" s="127" t="s">
        <v>110</v>
      </c>
      <c r="D56" s="133"/>
      <c r="E56" s="133"/>
      <c r="F56" s="133"/>
      <c r="G56" s="133"/>
      <c r="H56" s="133"/>
      <c r="I56" s="133"/>
      <c r="J56" s="133"/>
      <c r="K56" s="133"/>
      <c r="L56" s="133"/>
      <c r="M56" s="133"/>
      <c r="N56" s="133"/>
      <c r="O56" s="128"/>
    </row>
    <row r="57" spans="2:15" s="63" customFormat="1" ht="17.100000000000001" customHeight="1" x14ac:dyDescent="0.2">
      <c r="B57" s="51"/>
      <c r="C57" s="127" t="s">
        <v>113</v>
      </c>
      <c r="D57" s="133"/>
      <c r="E57" s="133"/>
      <c r="F57" s="133"/>
      <c r="G57" s="133"/>
      <c r="H57" s="133"/>
      <c r="I57" s="133"/>
      <c r="J57" s="133"/>
      <c r="K57" s="133"/>
      <c r="L57" s="133"/>
      <c r="M57" s="133"/>
      <c r="N57" s="133"/>
      <c r="O57" s="128"/>
    </row>
    <row r="58" spans="2:15" s="63" customFormat="1" ht="17.100000000000001" customHeight="1" x14ac:dyDescent="0.2">
      <c r="B58" s="51"/>
      <c r="C58" s="127" t="s">
        <v>152</v>
      </c>
      <c r="D58" s="133"/>
      <c r="E58" s="133"/>
      <c r="F58" s="133"/>
      <c r="G58" s="133"/>
      <c r="H58" s="133"/>
      <c r="I58" s="133"/>
      <c r="J58" s="133"/>
      <c r="K58" s="133"/>
      <c r="L58" s="133"/>
      <c r="M58" s="133"/>
      <c r="N58" s="133"/>
      <c r="O58" s="128"/>
    </row>
    <row r="59" spans="2:15" s="63" customFormat="1" ht="17.100000000000001" customHeight="1" x14ac:dyDescent="0.2">
      <c r="B59" s="51"/>
      <c r="C59" s="127" t="s">
        <v>73</v>
      </c>
      <c r="D59" s="133"/>
      <c r="E59" s="133"/>
      <c r="F59" s="133"/>
      <c r="G59" s="133"/>
      <c r="H59" s="133"/>
      <c r="I59" s="133"/>
      <c r="J59" s="133"/>
      <c r="K59" s="133"/>
      <c r="L59" s="133"/>
      <c r="M59" s="133"/>
      <c r="N59" s="133"/>
      <c r="O59" s="128"/>
    </row>
    <row r="60" spans="2:15" s="63" customFormat="1" ht="17.100000000000001" customHeight="1" x14ac:dyDescent="0.2">
      <c r="B60" s="51"/>
      <c r="C60" s="127" t="s">
        <v>200</v>
      </c>
      <c r="D60" s="133"/>
      <c r="E60" s="133"/>
      <c r="F60" s="133"/>
      <c r="G60" s="133"/>
      <c r="H60" s="133"/>
      <c r="I60" s="133"/>
      <c r="J60" s="133"/>
      <c r="K60" s="133"/>
      <c r="L60" s="133"/>
      <c r="M60" s="133"/>
      <c r="N60" s="133"/>
      <c r="O60" s="128"/>
    </row>
    <row r="61" spans="2:15" s="63" customFormat="1" ht="27.75" customHeight="1" x14ac:dyDescent="0.2">
      <c r="B61" s="51"/>
      <c r="C61" s="209" t="s">
        <v>199</v>
      </c>
      <c r="D61" s="210"/>
      <c r="E61" s="210"/>
      <c r="F61" s="210"/>
      <c r="G61" s="210"/>
      <c r="H61" s="210"/>
      <c r="I61" s="210"/>
      <c r="J61" s="210"/>
      <c r="K61" s="210"/>
      <c r="L61" s="210"/>
      <c r="M61" s="210"/>
      <c r="N61" s="210"/>
      <c r="O61" s="211"/>
    </row>
    <row r="62" spans="2:15" s="63" customFormat="1" x14ac:dyDescent="0.2">
      <c r="B62" s="52"/>
      <c r="C62" s="51"/>
      <c r="D62" s="52"/>
      <c r="E62" s="52"/>
      <c r="F62" s="52"/>
      <c r="G62" s="52"/>
      <c r="H62" s="52"/>
      <c r="I62" s="52"/>
      <c r="J62" s="52"/>
      <c r="K62" s="52"/>
      <c r="L62" s="52"/>
      <c r="M62" s="52"/>
      <c r="N62" s="52"/>
      <c r="O62" s="52"/>
    </row>
    <row r="63" spans="2:15" s="63" customFormat="1" ht="27" customHeight="1" x14ac:dyDescent="0.2">
      <c r="B63" s="68" t="s">
        <v>131</v>
      </c>
      <c r="C63" s="213" t="s">
        <v>115</v>
      </c>
      <c r="D63" s="214"/>
      <c r="E63" s="214"/>
      <c r="F63" s="214"/>
      <c r="G63" s="214"/>
      <c r="H63" s="214"/>
      <c r="I63" s="214"/>
      <c r="J63" s="214"/>
      <c r="K63" s="214"/>
      <c r="L63" s="214"/>
      <c r="M63" s="214"/>
      <c r="N63" s="214"/>
      <c r="O63" s="214"/>
    </row>
    <row r="64" spans="2:15" s="63" customFormat="1" ht="17.100000000000001" customHeight="1" x14ac:dyDescent="0.2">
      <c r="B64" s="51"/>
      <c r="C64" s="127" t="s">
        <v>160</v>
      </c>
      <c r="D64" s="133"/>
      <c r="E64" s="133"/>
      <c r="F64" s="133"/>
      <c r="G64" s="133"/>
      <c r="H64" s="133"/>
      <c r="I64" s="133"/>
      <c r="J64" s="133"/>
      <c r="K64" s="133"/>
      <c r="L64" s="133"/>
      <c r="M64" s="133"/>
      <c r="N64" s="133"/>
      <c r="O64" s="128"/>
    </row>
    <row r="65" spans="2:15" s="63" customFormat="1" ht="17.100000000000001" customHeight="1" x14ac:dyDescent="0.2">
      <c r="B65" s="51"/>
      <c r="C65" s="127" t="s">
        <v>95</v>
      </c>
      <c r="D65" s="133"/>
      <c r="E65" s="133"/>
      <c r="F65" s="133"/>
      <c r="G65" s="133"/>
      <c r="H65" s="133"/>
      <c r="I65" s="133"/>
      <c r="J65" s="133"/>
      <c r="K65" s="133"/>
      <c r="L65" s="133"/>
      <c r="M65" s="133"/>
      <c r="N65" s="133"/>
      <c r="O65" s="128"/>
    </row>
    <row r="66" spans="2:15" s="63" customFormat="1" ht="17.100000000000001" customHeight="1" x14ac:dyDescent="0.2">
      <c r="B66" s="51"/>
      <c r="C66" s="209" t="s">
        <v>177</v>
      </c>
      <c r="D66" s="210"/>
      <c r="E66" s="210"/>
      <c r="F66" s="210"/>
      <c r="G66" s="210"/>
      <c r="H66" s="210"/>
      <c r="I66" s="210"/>
      <c r="J66" s="210"/>
      <c r="K66" s="210"/>
      <c r="L66" s="210"/>
      <c r="M66" s="210"/>
      <c r="N66" s="210"/>
      <c r="O66" s="211"/>
    </row>
    <row r="67" spans="2:15" x14ac:dyDescent="0.2">
      <c r="B67" s="52"/>
      <c r="C67" s="52"/>
      <c r="D67" s="52"/>
      <c r="E67" s="52"/>
      <c r="F67" s="52"/>
      <c r="G67" s="52"/>
      <c r="H67" s="52"/>
      <c r="I67" s="52"/>
      <c r="J67" s="52"/>
      <c r="K67" s="52"/>
      <c r="L67" s="52"/>
      <c r="M67" s="52"/>
      <c r="N67" s="52"/>
      <c r="O67" s="52"/>
    </row>
    <row r="68" spans="2:15" x14ac:dyDescent="0.2">
      <c r="B68" s="53" t="s">
        <v>74</v>
      </c>
      <c r="C68" s="53"/>
      <c r="D68" s="53"/>
      <c r="E68" s="53"/>
      <c r="F68" s="53"/>
      <c r="G68" s="53"/>
      <c r="H68" s="53"/>
      <c r="I68" s="53"/>
      <c r="J68" s="53"/>
      <c r="K68" s="53"/>
      <c r="L68" s="53"/>
      <c r="M68" s="53"/>
      <c r="N68" s="53"/>
      <c r="O68" s="53"/>
    </row>
    <row r="69" spans="2:15" x14ac:dyDescent="0.2">
      <c r="B69" s="212" t="s">
        <v>75</v>
      </c>
      <c r="C69" s="212"/>
      <c r="D69" s="212"/>
      <c r="E69" s="212"/>
      <c r="F69" s="212"/>
      <c r="G69" s="212"/>
      <c r="H69" s="212"/>
      <c r="I69" s="212"/>
      <c r="J69" s="212"/>
      <c r="K69" s="212"/>
      <c r="L69" s="212"/>
      <c r="M69" s="212"/>
      <c r="N69" s="212"/>
      <c r="O69" s="212"/>
    </row>
    <row r="70" spans="2:15" x14ac:dyDescent="0.2">
      <c r="B70" s="53"/>
      <c r="C70" s="53"/>
      <c r="D70" s="53"/>
      <c r="E70" s="53"/>
      <c r="F70" s="53"/>
      <c r="G70" s="53"/>
      <c r="H70" s="53"/>
      <c r="I70" s="53"/>
      <c r="J70" s="53"/>
      <c r="K70" s="53"/>
      <c r="L70" s="53"/>
      <c r="M70" s="53"/>
      <c r="N70" s="53"/>
      <c r="O70" s="53"/>
    </row>
    <row r="71" spans="2:15" x14ac:dyDescent="0.2">
      <c r="B71" s="54" t="s">
        <v>9</v>
      </c>
      <c r="C71" s="54"/>
      <c r="D71" s="54"/>
      <c r="E71" s="54"/>
      <c r="F71" s="54"/>
      <c r="G71" s="54"/>
      <c r="H71" s="54"/>
      <c r="I71" s="54"/>
      <c r="J71" s="54"/>
      <c r="K71" s="54"/>
      <c r="L71" s="54"/>
      <c r="M71" s="54"/>
      <c r="N71" s="54"/>
      <c r="O71" s="62" t="s">
        <v>10</v>
      </c>
    </row>
    <row r="72" spans="2:15" x14ac:dyDescent="0.2">
      <c r="B72" s="61"/>
      <c r="C72" s="61"/>
      <c r="D72" s="61"/>
      <c r="E72" s="61"/>
      <c r="F72" s="61"/>
      <c r="G72" s="61"/>
      <c r="H72" s="61"/>
      <c r="I72" s="61"/>
      <c r="J72" s="61"/>
      <c r="K72" s="61"/>
      <c r="L72" s="61"/>
      <c r="M72" s="61"/>
      <c r="N72" s="61"/>
      <c r="O72" s="61"/>
    </row>
    <row r="73" spans="2:15" x14ac:dyDescent="0.2">
      <c r="B73" s="61"/>
      <c r="C73" s="61"/>
      <c r="D73" s="61"/>
      <c r="E73" s="61"/>
      <c r="F73" s="61"/>
      <c r="G73" s="61"/>
      <c r="H73" s="61"/>
      <c r="I73" s="61"/>
      <c r="J73" s="61"/>
      <c r="K73" s="61"/>
      <c r="L73" s="61"/>
      <c r="M73" s="61"/>
      <c r="N73" s="61"/>
      <c r="O73" s="61"/>
    </row>
  </sheetData>
  <sheetProtection algorithmName="SHA-512" hashValue="8XeNnWhGFUMRDCz5JpKxuXrfx4S8c+8QhPW9EMlNaOKEhghnIMDjO+AW9lsg6crIPbjeAwWOEVO3dak8rs2AkQ==" saltValue="60zsf3nOUXI2IMH6MJG1Zw==" spinCount="100000" sheet="1" formatCells="0" formatColumns="0" formatRows="0"/>
  <mergeCells count="140">
    <mergeCell ref="N50:O50"/>
    <mergeCell ref="C47:M47"/>
    <mergeCell ref="N47:O47"/>
    <mergeCell ref="C49:M49"/>
    <mergeCell ref="N49:O49"/>
    <mergeCell ref="C48:M48"/>
    <mergeCell ref="N44:O44"/>
    <mergeCell ref="C66:O66"/>
    <mergeCell ref="B69:O69"/>
    <mergeCell ref="C55:O55"/>
    <mergeCell ref="C56:O56"/>
    <mergeCell ref="C57:O57"/>
    <mergeCell ref="C58:O58"/>
    <mergeCell ref="C59:O59"/>
    <mergeCell ref="C61:O61"/>
    <mergeCell ref="C60:O60"/>
    <mergeCell ref="C64:O64"/>
    <mergeCell ref="C63:O63"/>
    <mergeCell ref="N48:O48"/>
    <mergeCell ref="C65:O65"/>
    <mergeCell ref="J45:K45"/>
    <mergeCell ref="L45:M45"/>
    <mergeCell ref="N45:O45"/>
    <mergeCell ref="C53:O53"/>
    <mergeCell ref="C54:O54"/>
    <mergeCell ref="C46:I46"/>
    <mergeCell ref="J46:K46"/>
    <mergeCell ref="L46:M46"/>
    <mergeCell ref="N46:O46"/>
    <mergeCell ref="C50:M50"/>
    <mergeCell ref="C26:L26"/>
    <mergeCell ref="C27:M27"/>
    <mergeCell ref="N27:O27"/>
    <mergeCell ref="C28:M28"/>
    <mergeCell ref="N28:O28"/>
    <mergeCell ref="C29:M29"/>
    <mergeCell ref="N29:O29"/>
    <mergeCell ref="N26:O26"/>
    <mergeCell ref="C45:I45"/>
    <mergeCell ref="C30:M30"/>
    <mergeCell ref="N30:O30"/>
    <mergeCell ref="C31:M31"/>
    <mergeCell ref="N31:O31"/>
    <mergeCell ref="J34:K34"/>
    <mergeCell ref="L34:M34"/>
    <mergeCell ref="N34:O34"/>
    <mergeCell ref="J42:K42"/>
    <mergeCell ref="L42:M42"/>
    <mergeCell ref="J43:K43"/>
    <mergeCell ref="L43:M43"/>
    <mergeCell ref="N43:O43"/>
    <mergeCell ref="C44:I44"/>
    <mergeCell ref="J44:K44"/>
    <mergeCell ref="L44:M44"/>
    <mergeCell ref="F18:O18"/>
    <mergeCell ref="B24:O24"/>
    <mergeCell ref="F9:G9"/>
    <mergeCell ref="J9:K9"/>
    <mergeCell ref="L9:M9"/>
    <mergeCell ref="N9:O9"/>
    <mergeCell ref="L13:M13"/>
    <mergeCell ref="F16:O16"/>
    <mergeCell ref="F12:G12"/>
    <mergeCell ref="J12:K12"/>
    <mergeCell ref="D9:E9"/>
    <mergeCell ref="D11:E11"/>
    <mergeCell ref="B10:E10"/>
    <mergeCell ref="D12:E12"/>
    <mergeCell ref="L12:M12"/>
    <mergeCell ref="N12:O12"/>
    <mergeCell ref="F10:G10"/>
    <mergeCell ref="J10:K10"/>
    <mergeCell ref="L10:M10"/>
    <mergeCell ref="N10:O10"/>
    <mergeCell ref="F11:G11"/>
    <mergeCell ref="J11:K11"/>
    <mergeCell ref="L11:M11"/>
    <mergeCell ref="N11:O11"/>
    <mergeCell ref="N3:O3"/>
    <mergeCell ref="J4:K4"/>
    <mergeCell ref="L4:M4"/>
    <mergeCell ref="N4:O4"/>
    <mergeCell ref="J5:K5"/>
    <mergeCell ref="L5:M5"/>
    <mergeCell ref="N5:O5"/>
    <mergeCell ref="L8:M8"/>
    <mergeCell ref="N8:O8"/>
    <mergeCell ref="J6:K6"/>
    <mergeCell ref="L6:M6"/>
    <mergeCell ref="N6:O6"/>
    <mergeCell ref="J7:K7"/>
    <mergeCell ref="L7:M7"/>
    <mergeCell ref="N7:O7"/>
    <mergeCell ref="B3:B5"/>
    <mergeCell ref="C3:C5"/>
    <mergeCell ref="D3:G5"/>
    <mergeCell ref="H3:H5"/>
    <mergeCell ref="I3:I5"/>
    <mergeCell ref="J3:K3"/>
    <mergeCell ref="F8:G8"/>
    <mergeCell ref="J8:K8"/>
    <mergeCell ref="L3:M3"/>
    <mergeCell ref="F6:G6"/>
    <mergeCell ref="F7:G7"/>
    <mergeCell ref="B6:E6"/>
    <mergeCell ref="D7:E7"/>
    <mergeCell ref="D8:E8"/>
    <mergeCell ref="N42:O42"/>
    <mergeCell ref="C43:I43"/>
    <mergeCell ref="H35:I35"/>
    <mergeCell ref="H36:I36"/>
    <mergeCell ref="J36:K36"/>
    <mergeCell ref="L36:M36"/>
    <mergeCell ref="J35:K35"/>
    <mergeCell ref="L35:M35"/>
    <mergeCell ref="H37:I37"/>
    <mergeCell ref="J37:K37"/>
    <mergeCell ref="C42:I42"/>
    <mergeCell ref="C41:I41"/>
    <mergeCell ref="J41:K41"/>
    <mergeCell ref="L41:M41"/>
    <mergeCell ref="N41:O41"/>
    <mergeCell ref="L37:M37"/>
    <mergeCell ref="N37:O37"/>
    <mergeCell ref="H40:I40"/>
    <mergeCell ref="J40:K40"/>
    <mergeCell ref="L40:M40"/>
    <mergeCell ref="N40:O40"/>
    <mergeCell ref="H39:I39"/>
    <mergeCell ref="J39:K39"/>
    <mergeCell ref="C35:G37"/>
    <mergeCell ref="C38:G40"/>
    <mergeCell ref="H38:I38"/>
    <mergeCell ref="J38:K38"/>
    <mergeCell ref="L38:M38"/>
    <mergeCell ref="N38:O38"/>
    <mergeCell ref="L39:M39"/>
    <mergeCell ref="N39:O39"/>
    <mergeCell ref="N35:O35"/>
    <mergeCell ref="N36:O36"/>
  </mergeCells>
  <dataValidations count="1">
    <dataValidation type="custom" allowBlank="1" showInputMessage="1" showErrorMessage="1" sqref="J7:K9 J11:K12" xr:uid="{20F12CC7-A7B3-4416-928F-0264B1620823}">
      <formula1>J7*100=INT(J7*100)</formula1>
    </dataValidation>
  </dataValidations>
  <pageMargins left="0.94488188976377963" right="0.39370078740157483" top="0.98425196850393704" bottom="0.59055118110236227" header="0" footer="0"/>
  <pageSetup paperSize="9" scale="89" orientation="portrait" r:id="rId1"/>
  <headerFooter alignWithMargins="0">
    <oddHeader>&amp;R
»PONUDBENI PREDRAČUN S SPECIFIKACIJO TEHNIČNIH ZAHTEV – sklop 1:  BETONSKI DROGOVNIKI«</oddHeader>
    <oddFooter>&amp;R&amp;P/&amp;N</oddFooter>
  </headerFooter>
  <rowBreaks count="1" manualBreakCount="1">
    <brk id="23" min="1" max="10" man="1"/>
  </rowBreaks>
  <ignoredErrors>
    <ignoredError sqref="L13"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68"/>
  <sheetViews>
    <sheetView showGridLines="0" showZeros="0" view="pageBreakPreview" zoomScaleNormal="190" zoomScaleSheetLayoutView="100" workbookViewId="0"/>
  </sheetViews>
  <sheetFormatPr defaultColWidth="9.140625" defaultRowHeight="12.75" x14ac:dyDescent="0.2"/>
  <cols>
    <col min="1" max="1" width="3.140625" style="13" customWidth="1"/>
    <col min="2" max="2" width="4" style="13" customWidth="1"/>
    <col min="3" max="3" width="5.42578125" style="13" customWidth="1"/>
    <col min="4" max="5" width="8.85546875" style="13" customWidth="1"/>
    <col min="6" max="9" width="6.7109375" style="13" customWidth="1"/>
    <col min="10" max="13" width="7" style="13" customWidth="1"/>
    <col min="14" max="15" width="9.5703125" style="13" customWidth="1"/>
    <col min="16" max="16384" width="9.140625" style="13"/>
  </cols>
  <sheetData>
    <row r="1" spans="2:25" ht="15" x14ac:dyDescent="0.25">
      <c r="B1" s="4" t="s">
        <v>204</v>
      </c>
      <c r="C1" s="4"/>
      <c r="D1" s="14"/>
      <c r="E1" s="14"/>
      <c r="F1" s="14"/>
      <c r="G1" s="14"/>
      <c r="H1" s="14"/>
      <c r="I1" s="14"/>
      <c r="J1" s="14"/>
      <c r="K1" s="14"/>
      <c r="L1" s="14"/>
      <c r="M1" s="14"/>
      <c r="N1" s="14"/>
      <c r="O1" s="14"/>
    </row>
    <row r="2" spans="2:25" ht="8.25" customHeight="1" x14ac:dyDescent="0.2">
      <c r="B2" s="6"/>
      <c r="C2" s="6"/>
    </row>
    <row r="3" spans="2:25" ht="13.5" customHeight="1" x14ac:dyDescent="0.2">
      <c r="B3" s="135" t="s">
        <v>0</v>
      </c>
      <c r="C3" s="138" t="s">
        <v>11</v>
      </c>
      <c r="D3" s="141" t="s">
        <v>12</v>
      </c>
      <c r="E3" s="142"/>
      <c r="F3" s="142"/>
      <c r="G3" s="143"/>
      <c r="H3" s="141" t="s">
        <v>2</v>
      </c>
      <c r="I3" s="138" t="s">
        <v>1</v>
      </c>
      <c r="J3" s="141" t="s">
        <v>3</v>
      </c>
      <c r="K3" s="143"/>
      <c r="L3" s="141" t="s">
        <v>6</v>
      </c>
      <c r="M3" s="143"/>
      <c r="N3" s="141" t="s">
        <v>35</v>
      </c>
      <c r="O3" s="174"/>
    </row>
    <row r="4" spans="2:25" ht="13.5" customHeight="1" x14ac:dyDescent="0.2">
      <c r="B4" s="136"/>
      <c r="C4" s="139"/>
      <c r="D4" s="144"/>
      <c r="E4" s="145"/>
      <c r="F4" s="145"/>
      <c r="G4" s="146"/>
      <c r="H4" s="144"/>
      <c r="I4" s="139"/>
      <c r="J4" s="144" t="s">
        <v>4</v>
      </c>
      <c r="K4" s="146"/>
      <c r="L4" s="144" t="s">
        <v>4</v>
      </c>
      <c r="M4" s="146"/>
      <c r="N4" s="144" t="s">
        <v>7</v>
      </c>
      <c r="O4" s="175"/>
    </row>
    <row r="5" spans="2:25" ht="13.5" customHeight="1" x14ac:dyDescent="0.2">
      <c r="B5" s="137"/>
      <c r="C5" s="140"/>
      <c r="D5" s="147"/>
      <c r="E5" s="148"/>
      <c r="F5" s="148"/>
      <c r="G5" s="149"/>
      <c r="H5" s="147"/>
      <c r="I5" s="140"/>
      <c r="J5" s="147" t="s">
        <v>5</v>
      </c>
      <c r="K5" s="149"/>
      <c r="L5" s="147" t="s">
        <v>5</v>
      </c>
      <c r="M5" s="149"/>
      <c r="N5" s="147"/>
      <c r="O5" s="176"/>
    </row>
    <row r="6" spans="2:25" s="12" customFormat="1" ht="27" customHeight="1" x14ac:dyDescent="0.2">
      <c r="B6" s="241" t="s">
        <v>124</v>
      </c>
      <c r="C6" s="242"/>
      <c r="D6" s="73" t="s">
        <v>23</v>
      </c>
      <c r="E6" s="73" t="s">
        <v>153</v>
      </c>
      <c r="F6" s="154" t="s">
        <v>24</v>
      </c>
      <c r="G6" s="154"/>
      <c r="H6" s="74"/>
      <c r="I6" s="74"/>
      <c r="J6" s="181"/>
      <c r="K6" s="181"/>
      <c r="L6" s="166"/>
      <c r="M6" s="182"/>
      <c r="N6" s="166"/>
      <c r="O6" s="167"/>
    </row>
    <row r="7" spans="2:25" ht="21" customHeight="1" x14ac:dyDescent="0.2">
      <c r="B7" s="64" t="s">
        <v>19</v>
      </c>
      <c r="C7" s="94"/>
      <c r="D7" s="84" t="s">
        <v>25</v>
      </c>
      <c r="E7" s="75" t="s">
        <v>33</v>
      </c>
      <c r="F7" s="155" t="s">
        <v>38</v>
      </c>
      <c r="G7" s="156"/>
      <c r="H7" s="29" t="s">
        <v>8</v>
      </c>
      <c r="I7" s="21">
        <v>10</v>
      </c>
      <c r="J7" s="239"/>
      <c r="K7" s="240"/>
      <c r="L7" s="170">
        <f t="shared" ref="L7:L14" si="0">I7*J7</f>
        <v>0</v>
      </c>
      <c r="M7" s="171"/>
      <c r="N7" s="237"/>
      <c r="O7" s="238"/>
    </row>
    <row r="8" spans="2:25" ht="21" customHeight="1" x14ac:dyDescent="0.2">
      <c r="B8" s="38" t="s">
        <v>20</v>
      </c>
      <c r="C8" s="95"/>
      <c r="D8" s="96" t="s">
        <v>26</v>
      </c>
      <c r="E8" s="76" t="s">
        <v>34</v>
      </c>
      <c r="F8" s="215" t="s">
        <v>38</v>
      </c>
      <c r="G8" s="216"/>
      <c r="H8" s="39" t="s">
        <v>8</v>
      </c>
      <c r="I8" s="40">
        <v>10</v>
      </c>
      <c r="J8" s="219"/>
      <c r="K8" s="220"/>
      <c r="L8" s="229">
        <f t="shared" si="0"/>
        <v>0</v>
      </c>
      <c r="M8" s="230"/>
      <c r="N8" s="233"/>
      <c r="O8" s="234"/>
    </row>
    <row r="9" spans="2:25" ht="21" customHeight="1" x14ac:dyDescent="0.2">
      <c r="B9" s="42" t="s">
        <v>21</v>
      </c>
      <c r="C9" s="97"/>
      <c r="D9" s="98" t="s">
        <v>27</v>
      </c>
      <c r="E9" s="77" t="s">
        <v>33</v>
      </c>
      <c r="F9" s="217" t="s">
        <v>39</v>
      </c>
      <c r="G9" s="218"/>
      <c r="H9" s="43" t="s">
        <v>8</v>
      </c>
      <c r="I9" s="44">
        <v>100</v>
      </c>
      <c r="J9" s="219"/>
      <c r="K9" s="220"/>
      <c r="L9" s="229">
        <f t="shared" si="0"/>
        <v>0</v>
      </c>
      <c r="M9" s="230"/>
      <c r="N9" s="231"/>
      <c r="O9" s="232"/>
    </row>
    <row r="10" spans="2:25" ht="21" customHeight="1" x14ac:dyDescent="0.2">
      <c r="B10" s="65" t="s">
        <v>22</v>
      </c>
      <c r="C10" s="99"/>
      <c r="D10" s="100" t="s">
        <v>28</v>
      </c>
      <c r="E10" s="78" t="s">
        <v>34</v>
      </c>
      <c r="F10" s="215" t="s">
        <v>39</v>
      </c>
      <c r="G10" s="216"/>
      <c r="H10" s="45" t="s">
        <v>8</v>
      </c>
      <c r="I10" s="46">
        <v>100</v>
      </c>
      <c r="J10" s="219"/>
      <c r="K10" s="220"/>
      <c r="L10" s="229">
        <f t="shared" si="0"/>
        <v>0</v>
      </c>
      <c r="M10" s="230"/>
      <c r="N10" s="233"/>
      <c r="O10" s="234"/>
    </row>
    <row r="11" spans="2:25" ht="21" customHeight="1" x14ac:dyDescent="0.2">
      <c r="B11" s="41" t="s">
        <v>18</v>
      </c>
      <c r="C11" s="101"/>
      <c r="D11" s="102" t="s">
        <v>29</v>
      </c>
      <c r="E11" s="79" t="s">
        <v>33</v>
      </c>
      <c r="F11" s="217" t="s">
        <v>36</v>
      </c>
      <c r="G11" s="218"/>
      <c r="H11" s="31" t="s">
        <v>8</v>
      </c>
      <c r="I11" s="23">
        <v>40</v>
      </c>
      <c r="J11" s="219"/>
      <c r="K11" s="220"/>
      <c r="L11" s="229">
        <f t="shared" si="0"/>
        <v>0</v>
      </c>
      <c r="M11" s="230"/>
      <c r="N11" s="231"/>
      <c r="O11" s="232"/>
    </row>
    <row r="12" spans="2:25" ht="21" customHeight="1" x14ac:dyDescent="0.2">
      <c r="B12" s="38" t="s">
        <v>15</v>
      </c>
      <c r="C12" s="103"/>
      <c r="D12" s="96" t="s">
        <v>30</v>
      </c>
      <c r="E12" s="76" t="s">
        <v>34</v>
      </c>
      <c r="F12" s="215" t="s">
        <v>36</v>
      </c>
      <c r="G12" s="216"/>
      <c r="H12" s="39" t="s">
        <v>8</v>
      </c>
      <c r="I12" s="40">
        <v>80</v>
      </c>
      <c r="J12" s="219"/>
      <c r="K12" s="220"/>
      <c r="L12" s="229">
        <f t="shared" si="0"/>
        <v>0</v>
      </c>
      <c r="M12" s="230"/>
      <c r="N12" s="233"/>
      <c r="O12" s="234"/>
    </row>
    <row r="13" spans="2:25" ht="21" customHeight="1" x14ac:dyDescent="0.2">
      <c r="B13" s="42" t="s">
        <v>16</v>
      </c>
      <c r="C13" s="104"/>
      <c r="D13" s="98" t="s">
        <v>31</v>
      </c>
      <c r="E13" s="77" t="s">
        <v>33</v>
      </c>
      <c r="F13" s="217" t="s">
        <v>37</v>
      </c>
      <c r="G13" s="218"/>
      <c r="H13" s="43" t="s">
        <v>8</v>
      </c>
      <c r="I13" s="44">
        <v>30</v>
      </c>
      <c r="J13" s="219"/>
      <c r="K13" s="220"/>
      <c r="L13" s="229">
        <f t="shared" si="0"/>
        <v>0</v>
      </c>
      <c r="M13" s="230"/>
      <c r="N13" s="231"/>
      <c r="O13" s="232"/>
    </row>
    <row r="14" spans="2:25" ht="21" customHeight="1" x14ac:dyDescent="0.2">
      <c r="B14" s="32" t="s">
        <v>17</v>
      </c>
      <c r="C14" s="105"/>
      <c r="D14" s="33" t="s">
        <v>32</v>
      </c>
      <c r="E14" s="80" t="s">
        <v>34</v>
      </c>
      <c r="F14" s="185" t="s">
        <v>37</v>
      </c>
      <c r="G14" s="186"/>
      <c r="H14" s="30" t="s">
        <v>8</v>
      </c>
      <c r="I14" s="22">
        <v>40</v>
      </c>
      <c r="J14" s="221"/>
      <c r="K14" s="222"/>
      <c r="L14" s="227">
        <f t="shared" si="0"/>
        <v>0</v>
      </c>
      <c r="M14" s="228"/>
      <c r="N14" s="235"/>
      <c r="O14" s="236"/>
      <c r="S14" s="15"/>
      <c r="T14" s="15"/>
      <c r="U14" s="15"/>
      <c r="V14" s="15"/>
      <c r="W14" s="15"/>
      <c r="X14" s="15"/>
      <c r="Y14" s="15"/>
    </row>
    <row r="15" spans="2:25" ht="21" customHeight="1" x14ac:dyDescent="0.2">
      <c r="B15" s="106"/>
      <c r="C15" s="106"/>
      <c r="D15" s="106"/>
      <c r="E15" s="107"/>
      <c r="F15" s="108"/>
      <c r="G15" s="108"/>
      <c r="H15" s="108"/>
      <c r="I15" s="108"/>
      <c r="J15" s="108"/>
      <c r="K15" s="82" t="s">
        <v>209</v>
      </c>
      <c r="L15" s="224">
        <f>SUM(L7:M14)</f>
        <v>0</v>
      </c>
      <c r="M15" s="225"/>
      <c r="N15" s="109"/>
      <c r="O15" s="110"/>
    </row>
    <row r="16" spans="2:25" ht="18" customHeight="1" x14ac:dyDescent="0.2">
      <c r="B16" s="111"/>
      <c r="C16" s="111"/>
      <c r="D16" s="111"/>
      <c r="E16" s="111"/>
      <c r="F16" s="111"/>
      <c r="G16" s="111"/>
      <c r="H16" s="111"/>
      <c r="I16" s="111"/>
      <c r="J16" s="111"/>
      <c r="K16" s="111"/>
      <c r="L16" s="112"/>
      <c r="M16" s="112"/>
      <c r="N16" s="112"/>
      <c r="O16" s="113"/>
    </row>
    <row r="17" spans="1:15" ht="18" customHeight="1" x14ac:dyDescent="0.2">
      <c r="B17" s="11"/>
      <c r="C17" s="11"/>
      <c r="D17" s="12"/>
      <c r="E17" s="12"/>
      <c r="F17" s="12"/>
      <c r="G17" s="12"/>
      <c r="H17" s="12"/>
      <c r="I17" s="12"/>
      <c r="J17" s="12"/>
      <c r="K17" s="12"/>
      <c r="L17" s="12"/>
      <c r="M17" s="12"/>
      <c r="N17" s="12"/>
      <c r="O17" s="12"/>
    </row>
    <row r="18" spans="1:15" s="9" customFormat="1" ht="21" customHeight="1" x14ac:dyDescent="0.2">
      <c r="B18" s="114" t="s">
        <v>13</v>
      </c>
      <c r="C18" s="114"/>
      <c r="D18" s="114"/>
      <c r="E18" s="114"/>
      <c r="F18" s="226"/>
      <c r="G18" s="226"/>
      <c r="H18" s="226"/>
      <c r="I18" s="226"/>
      <c r="J18" s="226"/>
      <c r="K18" s="226"/>
      <c r="L18" s="226"/>
      <c r="M18" s="226"/>
      <c r="N18" s="226"/>
      <c r="O18" s="226"/>
    </row>
    <row r="19" spans="1:15" s="9" customFormat="1" ht="21" customHeight="1" x14ac:dyDescent="0.2">
      <c r="B19" s="8"/>
      <c r="C19" s="8"/>
      <c r="D19" s="8"/>
      <c r="E19" s="8"/>
      <c r="F19" s="8"/>
      <c r="G19" s="8"/>
      <c r="H19" s="8"/>
      <c r="I19" s="8"/>
      <c r="J19" s="8"/>
      <c r="K19" s="8"/>
      <c r="L19" s="8"/>
      <c r="M19" s="8"/>
      <c r="N19" s="8"/>
      <c r="O19" s="8"/>
    </row>
    <row r="20" spans="1:15" s="9" customFormat="1" ht="21" customHeight="1" x14ac:dyDescent="0.2">
      <c r="B20" s="114" t="s">
        <v>14</v>
      </c>
      <c r="C20" s="114"/>
      <c r="D20" s="114"/>
      <c r="E20" s="114"/>
      <c r="F20" s="226"/>
      <c r="G20" s="226"/>
      <c r="H20" s="226"/>
      <c r="I20" s="226"/>
      <c r="J20" s="226"/>
      <c r="K20" s="226"/>
      <c r="L20" s="226"/>
      <c r="M20" s="226"/>
      <c r="N20" s="226"/>
      <c r="O20" s="226"/>
    </row>
    <row r="21" spans="1:15" s="9" customFormat="1" ht="21" customHeight="1" x14ac:dyDescent="0.2">
      <c r="B21" s="8"/>
      <c r="C21" s="8"/>
      <c r="D21" s="8"/>
      <c r="E21" s="8"/>
      <c r="F21" s="8"/>
      <c r="G21" s="8"/>
      <c r="H21" s="8"/>
      <c r="I21" s="8"/>
      <c r="J21" s="8"/>
      <c r="K21" s="8"/>
      <c r="L21" s="8"/>
      <c r="M21" s="8"/>
      <c r="N21" s="8"/>
      <c r="O21" s="8"/>
    </row>
    <row r="22" spans="1:15" s="9" customFormat="1" ht="21" customHeight="1" x14ac:dyDescent="0.2">
      <c r="B22" s="115" t="s">
        <v>9</v>
      </c>
      <c r="C22" s="115"/>
      <c r="D22" s="8"/>
      <c r="E22" s="8"/>
      <c r="F22" s="8"/>
      <c r="G22" s="8"/>
      <c r="H22" s="8"/>
      <c r="I22" s="8"/>
      <c r="J22" s="8"/>
      <c r="K22" s="8"/>
      <c r="L22" s="8"/>
      <c r="M22" s="8"/>
      <c r="N22" s="8"/>
      <c r="O22" s="116" t="s">
        <v>10</v>
      </c>
    </row>
    <row r="23" spans="1:15" s="9" customFormat="1" ht="21" customHeight="1" x14ac:dyDescent="0.2">
      <c r="B23" s="8"/>
      <c r="C23" s="8"/>
      <c r="D23" s="8"/>
      <c r="E23" s="8"/>
      <c r="F23" s="8"/>
      <c r="G23" s="8"/>
      <c r="H23" s="8"/>
      <c r="I23" s="8"/>
      <c r="J23" s="8"/>
      <c r="K23" s="8"/>
      <c r="L23" s="8"/>
      <c r="M23" s="8"/>
      <c r="N23" s="8"/>
      <c r="O23" s="8"/>
    </row>
    <row r="24" spans="1:15" s="9" customFormat="1" ht="21" customHeight="1" x14ac:dyDescent="0.2">
      <c r="B24" s="116"/>
      <c r="C24" s="116"/>
      <c r="D24" s="8"/>
      <c r="E24" s="8"/>
      <c r="F24" s="8"/>
      <c r="G24" s="8"/>
      <c r="H24" s="8"/>
      <c r="I24" s="8"/>
      <c r="J24" s="8"/>
      <c r="K24" s="8"/>
      <c r="L24" s="8"/>
      <c r="M24" s="8"/>
      <c r="N24" s="8"/>
      <c r="O24" s="8"/>
    </row>
    <row r="25" spans="1:15" ht="14.25" x14ac:dyDescent="0.2">
      <c r="B25" s="117"/>
      <c r="C25" s="117"/>
    </row>
    <row r="26" spans="1:15" ht="15" x14ac:dyDescent="0.2">
      <c r="A26" s="28"/>
      <c r="B26" s="184" t="s">
        <v>205</v>
      </c>
      <c r="C26" s="184"/>
      <c r="D26" s="184"/>
      <c r="E26" s="184"/>
      <c r="F26" s="184"/>
      <c r="G26" s="184"/>
      <c r="H26" s="184"/>
      <c r="I26" s="184"/>
      <c r="J26" s="184"/>
      <c r="K26" s="184"/>
      <c r="L26" s="184"/>
      <c r="M26" s="184"/>
      <c r="N26" s="184"/>
      <c r="O26" s="184"/>
    </row>
    <row r="27" spans="1:15" ht="14.25" x14ac:dyDescent="0.2">
      <c r="A27" s="50"/>
      <c r="B27" s="55"/>
      <c r="C27" s="55"/>
      <c r="D27" s="55"/>
      <c r="E27" s="55"/>
      <c r="F27" s="55"/>
      <c r="G27" s="55"/>
      <c r="H27" s="55"/>
      <c r="I27" s="55"/>
      <c r="J27" s="55"/>
      <c r="K27" s="55"/>
      <c r="L27" s="55"/>
      <c r="M27" s="55"/>
      <c r="N27" s="55"/>
      <c r="O27" s="56"/>
    </row>
    <row r="28" spans="1:15" ht="15" customHeight="1" x14ac:dyDescent="0.2">
      <c r="A28" s="50"/>
      <c r="B28" s="69" t="s">
        <v>76</v>
      </c>
      <c r="C28" s="223" t="s">
        <v>148</v>
      </c>
      <c r="D28" s="223"/>
      <c r="E28" s="223"/>
      <c r="F28" s="223"/>
      <c r="G28" s="223"/>
      <c r="H28" s="223"/>
      <c r="I28" s="223"/>
      <c r="J28" s="223"/>
      <c r="K28" s="223"/>
      <c r="L28" s="223"/>
      <c r="M28" s="1"/>
      <c r="N28" s="207" t="s">
        <v>180</v>
      </c>
      <c r="O28" s="207"/>
    </row>
    <row r="29" spans="1:15" ht="15" customHeight="1" x14ac:dyDescent="0.2">
      <c r="B29" s="57"/>
      <c r="C29" s="202" t="s">
        <v>121</v>
      </c>
      <c r="D29" s="203"/>
      <c r="E29" s="203"/>
      <c r="F29" s="203"/>
      <c r="G29" s="203"/>
      <c r="H29" s="203"/>
      <c r="I29" s="203"/>
      <c r="J29" s="203"/>
      <c r="K29" s="203"/>
      <c r="L29" s="203"/>
      <c r="M29" s="71"/>
      <c r="N29" s="205"/>
      <c r="O29" s="206"/>
    </row>
    <row r="30" spans="1:15" s="12" customFormat="1" x14ac:dyDescent="0.2">
      <c r="B30" s="51"/>
      <c r="C30" s="51"/>
      <c r="D30" s="51"/>
      <c r="E30" s="51"/>
      <c r="F30" s="51"/>
      <c r="G30" s="51"/>
      <c r="H30" s="51"/>
      <c r="I30" s="51"/>
      <c r="J30" s="51"/>
      <c r="K30" s="51"/>
      <c r="L30" s="51"/>
      <c r="M30" s="51"/>
      <c r="N30" s="51"/>
      <c r="O30" s="51"/>
    </row>
    <row r="31" spans="1:15" ht="16.5" customHeight="1" x14ac:dyDescent="0.2">
      <c r="A31" s="50"/>
      <c r="B31" s="69"/>
      <c r="C31" s="201" t="s">
        <v>126</v>
      </c>
      <c r="D31" s="201"/>
      <c r="E31" s="201"/>
      <c r="F31" s="201"/>
      <c r="G31" s="201"/>
      <c r="H31" s="201"/>
      <c r="I31" s="201"/>
      <c r="J31" s="201"/>
      <c r="K31" s="201"/>
      <c r="L31" s="201"/>
      <c r="M31" s="2"/>
      <c r="N31" s="207" t="s">
        <v>181</v>
      </c>
      <c r="O31" s="207"/>
    </row>
    <row r="32" spans="1:15" ht="27" customHeight="1" x14ac:dyDescent="0.2">
      <c r="A32" s="50"/>
      <c r="B32" s="57"/>
      <c r="C32" s="127" t="s">
        <v>155</v>
      </c>
      <c r="D32" s="133"/>
      <c r="E32" s="133"/>
      <c r="F32" s="133"/>
      <c r="G32" s="133"/>
      <c r="H32" s="133"/>
      <c r="I32" s="133"/>
      <c r="J32" s="133"/>
      <c r="K32" s="133"/>
      <c r="L32" s="133"/>
      <c r="M32" s="128"/>
      <c r="N32" s="131"/>
      <c r="O32" s="132"/>
    </row>
    <row r="33" spans="2:15" ht="15" customHeight="1" x14ac:dyDescent="0.2">
      <c r="B33" s="57"/>
      <c r="C33" s="202" t="s">
        <v>120</v>
      </c>
      <c r="D33" s="203"/>
      <c r="E33" s="203"/>
      <c r="F33" s="203"/>
      <c r="G33" s="203"/>
      <c r="H33" s="203"/>
      <c r="I33" s="203"/>
      <c r="J33" s="203"/>
      <c r="K33" s="203"/>
      <c r="L33" s="203"/>
      <c r="M33" s="204"/>
      <c r="N33" s="205"/>
      <c r="O33" s="206"/>
    </row>
    <row r="34" spans="2:15" ht="15" customHeight="1" x14ac:dyDescent="0.2">
      <c r="B34" s="57"/>
      <c r="C34" s="202" t="s">
        <v>117</v>
      </c>
      <c r="D34" s="203"/>
      <c r="E34" s="203"/>
      <c r="F34" s="203"/>
      <c r="G34" s="203"/>
      <c r="H34" s="203"/>
      <c r="I34" s="203"/>
      <c r="J34" s="203"/>
      <c r="K34" s="203"/>
      <c r="L34" s="203"/>
      <c r="M34" s="204"/>
      <c r="N34" s="205"/>
      <c r="O34" s="206"/>
    </row>
    <row r="35" spans="2:15" ht="15" customHeight="1" x14ac:dyDescent="0.2">
      <c r="B35" s="57"/>
      <c r="C35" s="202" t="s">
        <v>118</v>
      </c>
      <c r="D35" s="203"/>
      <c r="E35" s="203"/>
      <c r="F35" s="203"/>
      <c r="G35" s="203"/>
      <c r="H35" s="203"/>
      <c r="I35" s="203"/>
      <c r="J35" s="203"/>
      <c r="K35" s="203"/>
      <c r="L35" s="203"/>
      <c r="M35" s="204"/>
      <c r="N35" s="205"/>
      <c r="O35" s="206"/>
    </row>
    <row r="36" spans="2:15" ht="15" customHeight="1" x14ac:dyDescent="0.2">
      <c r="B36" s="57"/>
      <c r="C36" s="202" t="s">
        <v>119</v>
      </c>
      <c r="D36" s="203"/>
      <c r="E36" s="203"/>
      <c r="F36" s="203"/>
      <c r="G36" s="203"/>
      <c r="H36" s="203"/>
      <c r="I36" s="203"/>
      <c r="J36" s="203"/>
      <c r="K36" s="203"/>
      <c r="L36" s="203"/>
      <c r="M36" s="204"/>
      <c r="N36" s="205"/>
      <c r="O36" s="206"/>
    </row>
    <row r="37" spans="2:15" s="12" customFormat="1" x14ac:dyDescent="0.2">
      <c r="B37" s="51"/>
      <c r="C37" s="51"/>
      <c r="D37" s="51"/>
      <c r="E37" s="51"/>
      <c r="F37" s="51"/>
      <c r="G37" s="51"/>
      <c r="H37" s="51"/>
      <c r="I37" s="51"/>
      <c r="J37" s="51"/>
      <c r="K37" s="51"/>
      <c r="L37" s="51"/>
      <c r="M37" s="51"/>
      <c r="N37" s="51"/>
      <c r="O37" s="51"/>
    </row>
    <row r="38" spans="2:15" s="12" customFormat="1" x14ac:dyDescent="0.2">
      <c r="B38" s="53" t="s">
        <v>77</v>
      </c>
      <c r="C38" s="53" t="s">
        <v>149</v>
      </c>
      <c r="D38" s="51"/>
      <c r="E38" s="51"/>
      <c r="F38" s="51"/>
      <c r="G38" s="51"/>
      <c r="H38" s="51"/>
      <c r="I38" s="51"/>
      <c r="J38" s="51"/>
      <c r="K38" s="51"/>
      <c r="L38" s="51"/>
      <c r="M38" s="51"/>
      <c r="N38" s="51"/>
      <c r="O38" s="51"/>
    </row>
    <row r="39" spans="2:15" s="12" customFormat="1" ht="16.5" customHeight="1" x14ac:dyDescent="0.2">
      <c r="B39" s="53"/>
      <c r="C39" s="67"/>
      <c r="D39" s="67"/>
      <c r="E39" s="67"/>
      <c r="F39" s="67"/>
      <c r="G39" s="67"/>
      <c r="H39" s="81"/>
      <c r="I39" s="81"/>
      <c r="J39" s="208" t="s">
        <v>98</v>
      </c>
      <c r="K39" s="208"/>
      <c r="L39" s="208" t="s">
        <v>97</v>
      </c>
      <c r="M39" s="208"/>
      <c r="N39" s="207" t="s">
        <v>181</v>
      </c>
      <c r="O39" s="207"/>
    </row>
    <row r="40" spans="2:15" s="12" customFormat="1" ht="18" customHeight="1" x14ac:dyDescent="0.2">
      <c r="B40" s="51"/>
      <c r="C40" s="127" t="s">
        <v>104</v>
      </c>
      <c r="D40" s="133"/>
      <c r="E40" s="133"/>
      <c r="F40" s="133"/>
      <c r="G40" s="133"/>
      <c r="H40" s="133"/>
      <c r="I40" s="128"/>
      <c r="J40" s="129" t="s">
        <v>105</v>
      </c>
      <c r="K40" s="134"/>
      <c r="L40" s="131"/>
      <c r="M40" s="132"/>
      <c r="N40" s="131"/>
      <c r="O40" s="132"/>
    </row>
    <row r="41" spans="2:15" s="12" customFormat="1" ht="18" customHeight="1" x14ac:dyDescent="0.2">
      <c r="B41" s="51"/>
      <c r="C41" s="127" t="s">
        <v>107</v>
      </c>
      <c r="D41" s="133"/>
      <c r="E41" s="133"/>
      <c r="F41" s="133"/>
      <c r="G41" s="133"/>
      <c r="H41" s="133"/>
      <c r="I41" s="128"/>
      <c r="J41" s="129" t="s">
        <v>106</v>
      </c>
      <c r="K41" s="134"/>
      <c r="L41" s="131"/>
      <c r="M41" s="132"/>
      <c r="N41" s="131"/>
      <c r="O41" s="132"/>
    </row>
    <row r="42" spans="2:15" s="12" customFormat="1" ht="28.5" customHeight="1" x14ac:dyDescent="0.2">
      <c r="B42" s="51"/>
      <c r="C42" s="127" t="s">
        <v>108</v>
      </c>
      <c r="D42" s="133"/>
      <c r="E42" s="133"/>
      <c r="F42" s="133"/>
      <c r="G42" s="133"/>
      <c r="H42" s="133"/>
      <c r="I42" s="128"/>
      <c r="J42" s="129" t="s">
        <v>197</v>
      </c>
      <c r="K42" s="134"/>
      <c r="L42" s="131"/>
      <c r="M42" s="132"/>
      <c r="N42" s="131"/>
      <c r="O42" s="132"/>
    </row>
    <row r="43" spans="2:15" s="12" customFormat="1" ht="18" customHeight="1" x14ac:dyDescent="0.2">
      <c r="B43" s="51"/>
      <c r="C43" s="127" t="s">
        <v>109</v>
      </c>
      <c r="D43" s="133"/>
      <c r="E43" s="133"/>
      <c r="F43" s="133"/>
      <c r="G43" s="133"/>
      <c r="H43" s="133"/>
      <c r="I43" s="128"/>
      <c r="J43" s="129" t="s">
        <v>154</v>
      </c>
      <c r="K43" s="134"/>
      <c r="L43" s="131"/>
      <c r="M43" s="132"/>
      <c r="N43" s="131"/>
      <c r="O43" s="132"/>
    </row>
    <row r="44" spans="2:15" s="12" customFormat="1" ht="18" customHeight="1" x14ac:dyDescent="0.2">
      <c r="B44" s="51"/>
      <c r="C44" s="127" t="s">
        <v>189</v>
      </c>
      <c r="D44" s="133"/>
      <c r="E44" s="133"/>
      <c r="F44" s="133"/>
      <c r="G44" s="133"/>
      <c r="H44" s="133"/>
      <c r="I44" s="128"/>
      <c r="J44" s="129" t="s">
        <v>187</v>
      </c>
      <c r="K44" s="134"/>
      <c r="L44" s="131"/>
      <c r="M44" s="132"/>
      <c r="N44" s="131"/>
      <c r="O44" s="132"/>
    </row>
    <row r="45" spans="2:15" s="12" customFormat="1" ht="18" customHeight="1" x14ac:dyDescent="0.2">
      <c r="B45" s="51"/>
      <c r="C45" s="127" t="s">
        <v>182</v>
      </c>
      <c r="D45" s="133"/>
      <c r="E45" s="133"/>
      <c r="F45" s="133"/>
      <c r="G45" s="133"/>
      <c r="H45" s="133"/>
      <c r="I45" s="133"/>
      <c r="J45" s="133"/>
      <c r="K45" s="133"/>
      <c r="L45" s="133"/>
      <c r="M45" s="128"/>
      <c r="N45" s="131"/>
      <c r="O45" s="132"/>
    </row>
    <row r="46" spans="2:15" s="12" customFormat="1" ht="30" customHeight="1" x14ac:dyDescent="0.2">
      <c r="B46" s="51"/>
      <c r="C46" s="127" t="s">
        <v>183</v>
      </c>
      <c r="D46" s="133"/>
      <c r="E46" s="133"/>
      <c r="F46" s="133"/>
      <c r="G46" s="133"/>
      <c r="H46" s="133"/>
      <c r="I46" s="133"/>
      <c r="J46" s="133"/>
      <c r="K46" s="133"/>
      <c r="L46" s="133"/>
      <c r="M46" s="128"/>
      <c r="N46" s="131"/>
      <c r="O46" s="132"/>
    </row>
    <row r="47" spans="2:15" s="12" customFormat="1" ht="17.100000000000001" customHeight="1" x14ac:dyDescent="0.2">
      <c r="B47" s="51"/>
      <c r="C47" s="127" t="s">
        <v>190</v>
      </c>
      <c r="D47" s="133"/>
      <c r="E47" s="133"/>
      <c r="F47" s="133"/>
      <c r="G47" s="133"/>
      <c r="H47" s="133"/>
      <c r="I47" s="133"/>
      <c r="J47" s="133"/>
      <c r="K47" s="133"/>
      <c r="L47" s="133"/>
      <c r="M47" s="128"/>
      <c r="N47" s="131"/>
      <c r="O47" s="132"/>
    </row>
    <row r="48" spans="2:15" s="12" customFormat="1" x14ac:dyDescent="0.2">
      <c r="B48" s="51"/>
      <c r="C48" s="51"/>
      <c r="D48" s="51"/>
      <c r="E48" s="51"/>
      <c r="F48" s="51"/>
      <c r="G48" s="51"/>
      <c r="H48" s="51"/>
      <c r="I48" s="51"/>
      <c r="J48" s="51"/>
      <c r="K48" s="51"/>
      <c r="L48" s="51"/>
      <c r="M48" s="51"/>
      <c r="N48" s="51"/>
      <c r="O48" s="51"/>
    </row>
    <row r="49" spans="2:15" s="12" customFormat="1" x14ac:dyDescent="0.2">
      <c r="B49" s="53" t="s">
        <v>78</v>
      </c>
      <c r="C49" s="53" t="s">
        <v>151</v>
      </c>
      <c r="D49" s="51"/>
      <c r="E49" s="51"/>
      <c r="F49" s="51"/>
      <c r="G49" s="51"/>
      <c r="H49" s="51"/>
      <c r="I49" s="51"/>
      <c r="J49" s="51"/>
      <c r="K49" s="51"/>
      <c r="L49" s="51"/>
      <c r="M49" s="51"/>
      <c r="N49" s="51"/>
      <c r="O49" s="51"/>
    </row>
    <row r="50" spans="2:15" s="12" customFormat="1" ht="18" customHeight="1" x14ac:dyDescent="0.2">
      <c r="B50" s="51"/>
      <c r="C50" s="127" t="s">
        <v>112</v>
      </c>
      <c r="D50" s="133"/>
      <c r="E50" s="133"/>
      <c r="F50" s="133"/>
      <c r="G50" s="133"/>
      <c r="H50" s="133"/>
      <c r="I50" s="133"/>
      <c r="J50" s="133"/>
      <c r="K50" s="133"/>
      <c r="L50" s="133"/>
      <c r="M50" s="133"/>
      <c r="N50" s="133"/>
      <c r="O50" s="128"/>
    </row>
    <row r="51" spans="2:15" s="12" customFormat="1" ht="29.25" customHeight="1" x14ac:dyDescent="0.2">
      <c r="B51" s="51"/>
      <c r="C51" s="127" t="s">
        <v>178</v>
      </c>
      <c r="D51" s="133"/>
      <c r="E51" s="133"/>
      <c r="F51" s="133"/>
      <c r="G51" s="133"/>
      <c r="H51" s="133"/>
      <c r="I51" s="133"/>
      <c r="J51" s="133"/>
      <c r="K51" s="133"/>
      <c r="L51" s="133"/>
      <c r="M51" s="133"/>
      <c r="N51" s="133"/>
      <c r="O51" s="128"/>
    </row>
    <row r="52" spans="2:15" s="12" customFormat="1" ht="18" customHeight="1" x14ac:dyDescent="0.2">
      <c r="B52" s="51"/>
      <c r="C52" s="127" t="s">
        <v>111</v>
      </c>
      <c r="D52" s="133"/>
      <c r="E52" s="133"/>
      <c r="F52" s="133"/>
      <c r="G52" s="133"/>
      <c r="H52" s="133"/>
      <c r="I52" s="133"/>
      <c r="J52" s="133"/>
      <c r="K52" s="133"/>
      <c r="L52" s="133"/>
      <c r="M52" s="133"/>
      <c r="N52" s="133"/>
      <c r="O52" s="128"/>
    </row>
    <row r="53" spans="2:15" s="12" customFormat="1" ht="18" customHeight="1" x14ac:dyDescent="0.2">
      <c r="B53" s="51"/>
      <c r="C53" s="127" t="s">
        <v>110</v>
      </c>
      <c r="D53" s="133"/>
      <c r="E53" s="133"/>
      <c r="F53" s="133"/>
      <c r="G53" s="133"/>
      <c r="H53" s="133"/>
      <c r="I53" s="133"/>
      <c r="J53" s="133"/>
      <c r="K53" s="133"/>
      <c r="L53" s="133"/>
      <c r="M53" s="133"/>
      <c r="N53" s="133"/>
      <c r="O53" s="128"/>
    </row>
    <row r="54" spans="2:15" s="12" customFormat="1" ht="18" customHeight="1" x14ac:dyDescent="0.2">
      <c r="B54" s="51"/>
      <c r="C54" s="127" t="s">
        <v>113</v>
      </c>
      <c r="D54" s="133"/>
      <c r="E54" s="133"/>
      <c r="F54" s="133"/>
      <c r="G54" s="133"/>
      <c r="H54" s="133"/>
      <c r="I54" s="133"/>
      <c r="J54" s="133"/>
      <c r="K54" s="133"/>
      <c r="L54" s="133"/>
      <c r="M54" s="133"/>
      <c r="N54" s="133"/>
      <c r="O54" s="128"/>
    </row>
    <row r="55" spans="2:15" s="12" customFormat="1" ht="18" customHeight="1" x14ac:dyDescent="0.2">
      <c r="B55" s="51"/>
      <c r="C55" s="127" t="s">
        <v>152</v>
      </c>
      <c r="D55" s="133"/>
      <c r="E55" s="133"/>
      <c r="F55" s="133"/>
      <c r="G55" s="133"/>
      <c r="H55" s="133"/>
      <c r="I55" s="133"/>
      <c r="J55" s="133"/>
      <c r="K55" s="133"/>
      <c r="L55" s="133"/>
      <c r="M55" s="133"/>
      <c r="N55" s="133"/>
      <c r="O55" s="128"/>
    </row>
    <row r="56" spans="2:15" s="12" customFormat="1" ht="18" customHeight="1" x14ac:dyDescent="0.2">
      <c r="B56" s="51"/>
      <c r="C56" s="127" t="s">
        <v>73</v>
      </c>
      <c r="D56" s="133"/>
      <c r="E56" s="133"/>
      <c r="F56" s="133"/>
      <c r="G56" s="133"/>
      <c r="H56" s="133"/>
      <c r="I56" s="133"/>
      <c r="J56" s="133"/>
      <c r="K56" s="133"/>
      <c r="L56" s="133"/>
      <c r="M56" s="133"/>
      <c r="N56" s="133"/>
      <c r="O56" s="128"/>
    </row>
    <row r="57" spans="2:15" s="12" customFormat="1" ht="33" customHeight="1" x14ac:dyDescent="0.2">
      <c r="B57" s="51"/>
      <c r="C57" s="209" t="s">
        <v>201</v>
      </c>
      <c r="D57" s="210"/>
      <c r="E57" s="210"/>
      <c r="F57" s="210"/>
      <c r="G57" s="210"/>
      <c r="H57" s="210"/>
      <c r="I57" s="210"/>
      <c r="J57" s="210"/>
      <c r="K57" s="210"/>
      <c r="L57" s="210"/>
      <c r="M57" s="210"/>
      <c r="N57" s="210"/>
      <c r="O57" s="211"/>
    </row>
    <row r="58" spans="2:15" s="12" customFormat="1" x14ac:dyDescent="0.2">
      <c r="B58" s="51"/>
      <c r="C58" s="51"/>
      <c r="D58" s="51"/>
      <c r="E58" s="51"/>
      <c r="F58" s="51"/>
      <c r="G58" s="51"/>
      <c r="H58" s="51"/>
      <c r="I58" s="51"/>
      <c r="J58" s="51"/>
      <c r="K58" s="51"/>
      <c r="L58" s="51"/>
      <c r="M58" s="51"/>
      <c r="N58" s="51"/>
      <c r="O58" s="51"/>
    </row>
    <row r="59" spans="2:15" s="12" customFormat="1" ht="27" customHeight="1" x14ac:dyDescent="0.2">
      <c r="B59" s="68" t="s">
        <v>79</v>
      </c>
      <c r="C59" s="213" t="s">
        <v>115</v>
      </c>
      <c r="D59" s="214"/>
      <c r="E59" s="214"/>
      <c r="F59" s="214"/>
      <c r="G59" s="214"/>
      <c r="H59" s="214"/>
      <c r="I59" s="214"/>
      <c r="J59" s="214"/>
      <c r="K59" s="214"/>
      <c r="L59" s="214"/>
      <c r="M59" s="214"/>
      <c r="N59" s="214"/>
      <c r="O59" s="214"/>
    </row>
    <row r="60" spans="2:15" s="12" customFormat="1" ht="18" customHeight="1" x14ac:dyDescent="0.2">
      <c r="B60" s="51"/>
      <c r="C60" s="127" t="s">
        <v>150</v>
      </c>
      <c r="D60" s="133"/>
      <c r="E60" s="133"/>
      <c r="F60" s="133"/>
      <c r="G60" s="133"/>
      <c r="H60" s="133"/>
      <c r="I60" s="133"/>
      <c r="J60" s="133"/>
      <c r="K60" s="133"/>
      <c r="L60" s="133"/>
      <c r="M60" s="133"/>
      <c r="N60" s="133"/>
      <c r="O60" s="128"/>
    </row>
    <row r="61" spans="2:15" s="12" customFormat="1" ht="18" customHeight="1" x14ac:dyDescent="0.2">
      <c r="B61" s="51"/>
      <c r="C61" s="127" t="s">
        <v>122</v>
      </c>
      <c r="D61" s="133"/>
      <c r="E61" s="133"/>
      <c r="F61" s="133"/>
      <c r="G61" s="133"/>
      <c r="H61" s="133"/>
      <c r="I61" s="133"/>
      <c r="J61" s="133"/>
      <c r="K61" s="133"/>
      <c r="L61" s="133"/>
      <c r="M61" s="133"/>
      <c r="N61" s="133"/>
      <c r="O61" s="128"/>
    </row>
    <row r="62" spans="2:15" s="12" customFormat="1" ht="18" customHeight="1" x14ac:dyDescent="0.2">
      <c r="B62" s="51"/>
      <c r="C62" s="209" t="s">
        <v>177</v>
      </c>
      <c r="D62" s="210"/>
      <c r="E62" s="210"/>
      <c r="F62" s="210"/>
      <c r="G62" s="210"/>
      <c r="H62" s="210"/>
      <c r="I62" s="210"/>
      <c r="J62" s="210"/>
      <c r="K62" s="210"/>
      <c r="L62" s="210"/>
      <c r="M62" s="210"/>
      <c r="N62" s="210"/>
      <c r="O62" s="211"/>
    </row>
    <row r="63" spans="2:15" s="12" customFormat="1" ht="18" customHeight="1" x14ac:dyDescent="0.2">
      <c r="B63" s="51"/>
      <c r="C63" s="70"/>
      <c r="D63" s="70"/>
      <c r="E63" s="70"/>
      <c r="F63" s="70"/>
      <c r="G63" s="70"/>
      <c r="H63" s="70"/>
      <c r="I63" s="70"/>
      <c r="J63" s="70"/>
      <c r="K63" s="70"/>
      <c r="L63" s="70"/>
      <c r="M63" s="70"/>
      <c r="N63" s="70"/>
      <c r="O63" s="70"/>
    </row>
    <row r="64" spans="2:15" x14ac:dyDescent="0.2">
      <c r="B64" s="51"/>
      <c r="C64" s="51"/>
      <c r="D64" s="51"/>
      <c r="E64" s="51"/>
      <c r="F64" s="51"/>
      <c r="G64" s="51"/>
      <c r="H64" s="51"/>
      <c r="I64" s="51"/>
      <c r="J64" s="51"/>
      <c r="K64" s="51"/>
      <c r="L64" s="51"/>
      <c r="M64" s="51"/>
      <c r="N64" s="51"/>
      <c r="O64" s="51"/>
    </row>
    <row r="65" spans="2:15" x14ac:dyDescent="0.2">
      <c r="B65" s="53" t="s">
        <v>74</v>
      </c>
      <c r="C65" s="53"/>
      <c r="D65" s="53"/>
      <c r="E65" s="53"/>
      <c r="F65" s="53"/>
      <c r="G65" s="53"/>
      <c r="H65" s="53"/>
      <c r="I65" s="53"/>
      <c r="J65" s="53"/>
      <c r="K65" s="53"/>
      <c r="L65" s="53"/>
      <c r="M65" s="53"/>
      <c r="N65" s="53"/>
      <c r="O65" s="53"/>
    </row>
    <row r="66" spans="2:15" x14ac:dyDescent="0.2">
      <c r="B66" s="212" t="s">
        <v>75</v>
      </c>
      <c r="C66" s="212"/>
      <c r="D66" s="212"/>
      <c r="E66" s="212"/>
      <c r="F66" s="212"/>
      <c r="G66" s="212"/>
      <c r="H66" s="212"/>
      <c r="I66" s="212"/>
      <c r="J66" s="212"/>
      <c r="K66" s="212"/>
      <c r="L66" s="212"/>
      <c r="M66" s="212"/>
      <c r="N66" s="212"/>
      <c r="O66" s="212"/>
    </row>
    <row r="67" spans="2:15" x14ac:dyDescent="0.2">
      <c r="B67" s="53"/>
      <c r="C67" s="53"/>
      <c r="D67" s="53"/>
      <c r="E67" s="53"/>
      <c r="F67" s="53"/>
      <c r="G67" s="53"/>
      <c r="H67" s="53"/>
      <c r="I67" s="53"/>
      <c r="J67" s="53"/>
      <c r="K67" s="53"/>
      <c r="L67" s="53"/>
      <c r="M67" s="53"/>
      <c r="N67" s="53"/>
      <c r="O67" s="53"/>
    </row>
    <row r="68" spans="2:15" x14ac:dyDescent="0.2">
      <c r="B68" s="54" t="s">
        <v>9</v>
      </c>
      <c r="C68" s="54"/>
      <c r="D68" s="54"/>
      <c r="E68" s="54"/>
      <c r="F68" s="54"/>
      <c r="G68" s="54"/>
      <c r="H68" s="54"/>
      <c r="I68" s="54"/>
      <c r="J68" s="54"/>
      <c r="K68" s="54"/>
      <c r="L68" s="54"/>
      <c r="M68" s="54"/>
      <c r="N68" s="54"/>
      <c r="O68" s="62" t="s">
        <v>10</v>
      </c>
    </row>
  </sheetData>
  <sheetProtection algorithmName="SHA-512" hashValue="2LDR9uZv8n+p67YPkkho71X+DRvg58QBGN7ALLuvQQz4psEah7mF7hooSQNtfc/cdealanY+GNsPxC9KoVR75g==" saltValue="nAiMbdhABinNgjFdtaQGBQ==" spinCount="100000" sheet="1" formatCells="0" formatColumns="0" formatRows="0"/>
  <mergeCells count="113">
    <mergeCell ref="N32:O32"/>
    <mergeCell ref="N33:O33"/>
    <mergeCell ref="N34:O34"/>
    <mergeCell ref="N35:O35"/>
    <mergeCell ref="N36:O36"/>
    <mergeCell ref="N43:O43"/>
    <mergeCell ref="C35:M35"/>
    <mergeCell ref="C36:M36"/>
    <mergeCell ref="C44:I44"/>
    <mergeCell ref="J44:K44"/>
    <mergeCell ref="L44:M44"/>
    <mergeCell ref="N44:O44"/>
    <mergeCell ref="L40:M40"/>
    <mergeCell ref="J40:K40"/>
    <mergeCell ref="J39:K39"/>
    <mergeCell ref="L39:M39"/>
    <mergeCell ref="N39:O39"/>
    <mergeCell ref="C43:I43"/>
    <mergeCell ref="J43:K43"/>
    <mergeCell ref="L43:M43"/>
    <mergeCell ref="C45:M45"/>
    <mergeCell ref="L41:M41"/>
    <mergeCell ref="N41:O41"/>
    <mergeCell ref="C42:I42"/>
    <mergeCell ref="J42:K42"/>
    <mergeCell ref="L42:M42"/>
    <mergeCell ref="N42:O42"/>
    <mergeCell ref="B66:O66"/>
    <mergeCell ref="C50:O50"/>
    <mergeCell ref="C51:O51"/>
    <mergeCell ref="C52:O52"/>
    <mergeCell ref="C53:O53"/>
    <mergeCell ref="C54:O54"/>
    <mergeCell ref="C55:O55"/>
    <mergeCell ref="C47:M47"/>
    <mergeCell ref="N47:O47"/>
    <mergeCell ref="N45:O45"/>
    <mergeCell ref="C46:M46"/>
    <mergeCell ref="N46:O46"/>
    <mergeCell ref="B3:B5"/>
    <mergeCell ref="N3:O3"/>
    <mergeCell ref="N4:O4"/>
    <mergeCell ref="N5:O5"/>
    <mergeCell ref="L3:M3"/>
    <mergeCell ref="L4:M4"/>
    <mergeCell ref="L5:M5"/>
    <mergeCell ref="L7:M7"/>
    <mergeCell ref="H3:H5"/>
    <mergeCell ref="B6:C6"/>
    <mergeCell ref="N14:O14"/>
    <mergeCell ref="N7:O7"/>
    <mergeCell ref="L8:M8"/>
    <mergeCell ref="N8:O8"/>
    <mergeCell ref="L9:M9"/>
    <mergeCell ref="N9:O9"/>
    <mergeCell ref="N10:O10"/>
    <mergeCell ref="L10:M10"/>
    <mergeCell ref="I3:I5"/>
    <mergeCell ref="J5:K5"/>
    <mergeCell ref="J6:K6"/>
    <mergeCell ref="J7:K7"/>
    <mergeCell ref="J8:K8"/>
    <mergeCell ref="J9:K9"/>
    <mergeCell ref="J10:K10"/>
    <mergeCell ref="J11:K11"/>
    <mergeCell ref="F18:O18"/>
    <mergeCell ref="C40:I40"/>
    <mergeCell ref="C41:I41"/>
    <mergeCell ref="J41:K41"/>
    <mergeCell ref="F12:G12"/>
    <mergeCell ref="F13:G13"/>
    <mergeCell ref="F6:G6"/>
    <mergeCell ref="F7:G7"/>
    <mergeCell ref="C3:C5"/>
    <mergeCell ref="F20:O20"/>
    <mergeCell ref="L14:M14"/>
    <mergeCell ref="L13:M13"/>
    <mergeCell ref="D3:G5"/>
    <mergeCell ref="L6:M6"/>
    <mergeCell ref="N6:O6"/>
    <mergeCell ref="N11:O11"/>
    <mergeCell ref="L11:M11"/>
    <mergeCell ref="L12:M12"/>
    <mergeCell ref="N12:O12"/>
    <mergeCell ref="N13:O13"/>
    <mergeCell ref="N29:O29"/>
    <mergeCell ref="C32:M32"/>
    <mergeCell ref="J3:K3"/>
    <mergeCell ref="J4:K4"/>
    <mergeCell ref="F8:G8"/>
    <mergeCell ref="F9:G9"/>
    <mergeCell ref="F10:G10"/>
    <mergeCell ref="F11:G11"/>
    <mergeCell ref="C61:O61"/>
    <mergeCell ref="C62:O62"/>
    <mergeCell ref="J12:K12"/>
    <mergeCell ref="J13:K13"/>
    <mergeCell ref="C59:O59"/>
    <mergeCell ref="C56:O56"/>
    <mergeCell ref="C60:O60"/>
    <mergeCell ref="J14:K14"/>
    <mergeCell ref="C28:L28"/>
    <mergeCell ref="C29:L29"/>
    <mergeCell ref="C31:L31"/>
    <mergeCell ref="C57:O57"/>
    <mergeCell ref="F14:G14"/>
    <mergeCell ref="C33:M33"/>
    <mergeCell ref="C34:M34"/>
    <mergeCell ref="B26:O26"/>
    <mergeCell ref="L15:M15"/>
    <mergeCell ref="N28:O28"/>
    <mergeCell ref="N31:O31"/>
    <mergeCell ref="N40:O40"/>
  </mergeCells>
  <phoneticPr fontId="8" type="noConversion"/>
  <dataValidations disablePrompts="1" count="1">
    <dataValidation type="custom" allowBlank="1" showInputMessage="1" showErrorMessage="1" sqref="J7:K14" xr:uid="{AE40407B-6141-4205-93FE-E0081B0403E0}">
      <formula1>J7*100=INT(J7*100)</formula1>
    </dataValidation>
  </dataValidations>
  <pageMargins left="0.94488188976377963" right="0.39370078740157483" top="0.98425196850393704" bottom="0.59055118110236227" header="0" footer="0"/>
  <pageSetup paperSize="9" scale="89" orientation="portrait" r:id="rId1"/>
  <headerFooter alignWithMargins="0">
    <oddHeader>&amp;R
»PONUDBENI PREDRAČUN S SPECIFIKACIJO TEHNIČNIH ZAHTEV – sklop 2: NN BETONSKI DROGOVI«</oddHeader>
    <oddFooter>&amp;R&amp;P/&amp;N</oddFooter>
  </headerFooter>
  <rowBreaks count="1" manualBreakCount="1">
    <brk id="25" min="1" max="10" man="1"/>
  </rowBreaks>
  <ignoredErrors>
    <ignoredError sqref="L7:M15"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86"/>
  <sheetViews>
    <sheetView showGridLines="0" showZeros="0" view="pageBreakPreview" zoomScaleNormal="190" zoomScaleSheetLayoutView="100" workbookViewId="0"/>
  </sheetViews>
  <sheetFormatPr defaultColWidth="9.140625" defaultRowHeight="12.75" x14ac:dyDescent="0.2"/>
  <cols>
    <col min="1" max="1" width="3.140625" style="5" customWidth="1"/>
    <col min="2" max="2" width="4" style="5" customWidth="1"/>
    <col min="3" max="3" width="5.42578125" style="5" customWidth="1"/>
    <col min="4" max="4" width="8.85546875" style="5" customWidth="1"/>
    <col min="5" max="5" width="11.28515625" style="5" customWidth="1"/>
    <col min="6" max="7" width="7.140625" style="5" customWidth="1"/>
    <col min="8" max="9" width="6.7109375" style="5" customWidth="1"/>
    <col min="10" max="13" width="6.42578125" style="5" customWidth="1"/>
    <col min="14" max="15" width="9" style="5" customWidth="1"/>
    <col min="16" max="16384" width="9.140625" style="5"/>
  </cols>
  <sheetData>
    <row r="1" spans="2:25" s="13" customFormat="1" ht="15" x14ac:dyDescent="0.25">
      <c r="B1" s="243" t="s">
        <v>206</v>
      </c>
      <c r="C1" s="243"/>
      <c r="D1" s="243"/>
      <c r="E1" s="243"/>
      <c r="F1" s="243"/>
      <c r="G1" s="243"/>
      <c r="H1" s="243"/>
      <c r="I1" s="243"/>
      <c r="J1" s="243"/>
      <c r="K1" s="243"/>
      <c r="L1" s="243"/>
      <c r="M1" s="243"/>
      <c r="N1" s="243"/>
      <c r="O1" s="243"/>
    </row>
    <row r="2" spans="2:25" s="13" customFormat="1" ht="8.25" customHeight="1" x14ac:dyDescent="0.2">
      <c r="B2" s="6"/>
      <c r="C2" s="6"/>
    </row>
    <row r="3" spans="2:25" s="13" customFormat="1" ht="13.5" customHeight="1" x14ac:dyDescent="0.2">
      <c r="B3" s="135" t="s">
        <v>0</v>
      </c>
      <c r="C3" s="138" t="s">
        <v>11</v>
      </c>
      <c r="D3" s="141" t="s">
        <v>12</v>
      </c>
      <c r="E3" s="142"/>
      <c r="F3" s="142"/>
      <c r="G3" s="143"/>
      <c r="H3" s="141" t="s">
        <v>2</v>
      </c>
      <c r="I3" s="138" t="s">
        <v>1</v>
      </c>
      <c r="J3" s="141" t="s">
        <v>3</v>
      </c>
      <c r="K3" s="143"/>
      <c r="L3" s="141" t="s">
        <v>6</v>
      </c>
      <c r="M3" s="143"/>
      <c r="N3" s="141" t="s">
        <v>35</v>
      </c>
      <c r="O3" s="174"/>
    </row>
    <row r="4" spans="2:25" s="13" customFormat="1" ht="13.5" customHeight="1" x14ac:dyDescent="0.2">
      <c r="B4" s="136"/>
      <c r="C4" s="139"/>
      <c r="D4" s="144"/>
      <c r="E4" s="145"/>
      <c r="F4" s="145"/>
      <c r="G4" s="146"/>
      <c r="H4" s="144"/>
      <c r="I4" s="139"/>
      <c r="J4" s="144" t="s">
        <v>4</v>
      </c>
      <c r="K4" s="146"/>
      <c r="L4" s="144" t="s">
        <v>4</v>
      </c>
      <c r="M4" s="146"/>
      <c r="N4" s="144" t="s">
        <v>7</v>
      </c>
      <c r="O4" s="175"/>
    </row>
    <row r="5" spans="2:25" s="13" customFormat="1" ht="13.5" customHeight="1" x14ac:dyDescent="0.2">
      <c r="B5" s="137"/>
      <c r="C5" s="140"/>
      <c r="D5" s="147"/>
      <c r="E5" s="148"/>
      <c r="F5" s="148"/>
      <c r="G5" s="149"/>
      <c r="H5" s="147"/>
      <c r="I5" s="140"/>
      <c r="J5" s="147" t="s">
        <v>5</v>
      </c>
      <c r="K5" s="149"/>
      <c r="L5" s="147" t="s">
        <v>5</v>
      </c>
      <c r="M5" s="149"/>
      <c r="N5" s="147"/>
      <c r="O5" s="176"/>
    </row>
    <row r="6" spans="2:25" s="12" customFormat="1" ht="27" customHeight="1" x14ac:dyDescent="0.2">
      <c r="B6" s="241" t="s">
        <v>124</v>
      </c>
      <c r="C6" s="242"/>
      <c r="D6" s="73" t="s">
        <v>23</v>
      </c>
      <c r="E6" s="73" t="s">
        <v>153</v>
      </c>
      <c r="F6" s="154" t="s">
        <v>24</v>
      </c>
      <c r="G6" s="154"/>
      <c r="H6" s="74"/>
      <c r="I6" s="74"/>
      <c r="J6" s="181"/>
      <c r="K6" s="181"/>
      <c r="L6" s="166"/>
      <c r="M6" s="182"/>
      <c r="N6" s="166"/>
      <c r="O6" s="167"/>
    </row>
    <row r="7" spans="2:25" s="13" customFormat="1" ht="21" customHeight="1" x14ac:dyDescent="0.2">
      <c r="B7" s="64" t="s">
        <v>82</v>
      </c>
      <c r="C7" s="10"/>
      <c r="D7" s="84" t="s">
        <v>42</v>
      </c>
      <c r="E7" s="75" t="s">
        <v>40</v>
      </c>
      <c r="F7" s="155" t="s">
        <v>46</v>
      </c>
      <c r="G7" s="156"/>
      <c r="H7" s="29" t="s">
        <v>8</v>
      </c>
      <c r="I7" s="21">
        <v>5</v>
      </c>
      <c r="J7" s="239"/>
      <c r="K7" s="240"/>
      <c r="L7" s="170">
        <f>I7*J7</f>
        <v>0</v>
      </c>
      <c r="M7" s="171"/>
      <c r="N7" s="237"/>
      <c r="O7" s="238"/>
    </row>
    <row r="8" spans="2:25" s="13" customFormat="1" ht="21" customHeight="1" x14ac:dyDescent="0.2">
      <c r="B8" s="36" t="s">
        <v>83</v>
      </c>
      <c r="C8" s="83"/>
      <c r="D8" s="7" t="s">
        <v>43</v>
      </c>
      <c r="E8" s="85" t="s">
        <v>41</v>
      </c>
      <c r="F8" s="150" t="s">
        <v>46</v>
      </c>
      <c r="G8" s="151"/>
      <c r="H8" s="35" t="s">
        <v>8</v>
      </c>
      <c r="I8" s="34">
        <v>20</v>
      </c>
      <c r="J8" s="219"/>
      <c r="K8" s="220"/>
      <c r="L8" s="177">
        <f>I8*J8</f>
        <v>0</v>
      </c>
      <c r="M8" s="178"/>
      <c r="N8" s="244"/>
      <c r="O8" s="245"/>
    </row>
    <row r="9" spans="2:25" s="13" customFormat="1" ht="21" customHeight="1" x14ac:dyDescent="0.2">
      <c r="B9" s="36" t="s">
        <v>84</v>
      </c>
      <c r="C9" s="83"/>
      <c r="D9" s="86" t="s">
        <v>44</v>
      </c>
      <c r="E9" s="85" t="s">
        <v>45</v>
      </c>
      <c r="F9" s="150" t="s">
        <v>46</v>
      </c>
      <c r="G9" s="151"/>
      <c r="H9" s="35" t="s">
        <v>8</v>
      </c>
      <c r="I9" s="34">
        <v>1</v>
      </c>
      <c r="J9" s="219"/>
      <c r="K9" s="220"/>
      <c r="L9" s="177">
        <f t="shared" ref="L9:L14" si="0">I9*J9</f>
        <v>0</v>
      </c>
      <c r="M9" s="178"/>
      <c r="N9" s="244"/>
      <c r="O9" s="245"/>
    </row>
    <row r="10" spans="2:25" s="13" customFormat="1" ht="21" customHeight="1" x14ac:dyDescent="0.2">
      <c r="B10" s="36" t="s">
        <v>85</v>
      </c>
      <c r="C10" s="87"/>
      <c r="D10" s="86" t="s">
        <v>80</v>
      </c>
      <c r="E10" s="85" t="s">
        <v>81</v>
      </c>
      <c r="F10" s="150" t="s">
        <v>46</v>
      </c>
      <c r="G10" s="151"/>
      <c r="H10" s="35" t="s">
        <v>8</v>
      </c>
      <c r="I10" s="34">
        <v>2</v>
      </c>
      <c r="J10" s="219"/>
      <c r="K10" s="220"/>
      <c r="L10" s="177">
        <f t="shared" si="0"/>
        <v>0</v>
      </c>
      <c r="M10" s="178"/>
      <c r="N10" s="244"/>
      <c r="O10" s="245"/>
    </row>
    <row r="11" spans="2:25" s="13" customFormat="1" ht="21" customHeight="1" x14ac:dyDescent="0.2">
      <c r="B11" s="36" t="s">
        <v>86</v>
      </c>
      <c r="C11" s="83"/>
      <c r="D11" s="7" t="s">
        <v>48</v>
      </c>
      <c r="E11" s="85" t="s">
        <v>40</v>
      </c>
      <c r="F11" s="150" t="s">
        <v>213</v>
      </c>
      <c r="G11" s="151"/>
      <c r="H11" s="35" t="s">
        <v>8</v>
      </c>
      <c r="I11" s="34">
        <v>10</v>
      </c>
      <c r="J11" s="219"/>
      <c r="K11" s="220"/>
      <c r="L11" s="177">
        <f t="shared" si="0"/>
        <v>0</v>
      </c>
      <c r="M11" s="178"/>
      <c r="N11" s="244"/>
      <c r="O11" s="245"/>
    </row>
    <row r="12" spans="2:25" s="13" customFormat="1" ht="21" customHeight="1" x14ac:dyDescent="0.2">
      <c r="B12" s="36" t="s">
        <v>132</v>
      </c>
      <c r="C12" s="83"/>
      <c r="D12" s="7" t="s">
        <v>49</v>
      </c>
      <c r="E12" s="85" t="s">
        <v>41</v>
      </c>
      <c r="F12" s="150" t="s">
        <v>213</v>
      </c>
      <c r="G12" s="151"/>
      <c r="H12" s="35" t="s">
        <v>8</v>
      </c>
      <c r="I12" s="34">
        <v>5</v>
      </c>
      <c r="J12" s="219"/>
      <c r="K12" s="220"/>
      <c r="L12" s="177">
        <f t="shared" si="0"/>
        <v>0</v>
      </c>
      <c r="M12" s="178"/>
      <c r="N12" s="244"/>
      <c r="O12" s="245"/>
    </row>
    <row r="13" spans="2:25" s="13" customFormat="1" ht="21" customHeight="1" x14ac:dyDescent="0.2">
      <c r="B13" s="36" t="s">
        <v>133</v>
      </c>
      <c r="C13" s="87"/>
      <c r="D13" s="7" t="s">
        <v>47</v>
      </c>
      <c r="E13" s="85" t="s">
        <v>34</v>
      </c>
      <c r="F13" s="150" t="s">
        <v>214</v>
      </c>
      <c r="G13" s="151"/>
      <c r="H13" s="35" t="s">
        <v>8</v>
      </c>
      <c r="I13" s="34">
        <v>5</v>
      </c>
      <c r="J13" s="219"/>
      <c r="K13" s="220"/>
      <c r="L13" s="177">
        <f t="shared" si="0"/>
        <v>0</v>
      </c>
      <c r="M13" s="178"/>
      <c r="N13" s="244"/>
      <c r="O13" s="245"/>
    </row>
    <row r="14" spans="2:25" s="13" customFormat="1" ht="21" customHeight="1" x14ac:dyDescent="0.2">
      <c r="B14" s="88" t="s">
        <v>134</v>
      </c>
      <c r="C14" s="87"/>
      <c r="D14" s="7" t="s">
        <v>50</v>
      </c>
      <c r="E14" s="85" t="s">
        <v>40</v>
      </c>
      <c r="F14" s="150" t="s">
        <v>215</v>
      </c>
      <c r="G14" s="151"/>
      <c r="H14" s="35" t="s">
        <v>8</v>
      </c>
      <c r="I14" s="34">
        <v>70</v>
      </c>
      <c r="J14" s="219"/>
      <c r="K14" s="220"/>
      <c r="L14" s="177">
        <f t="shared" si="0"/>
        <v>0</v>
      </c>
      <c r="M14" s="178"/>
      <c r="N14" s="244"/>
      <c r="O14" s="245"/>
    </row>
    <row r="15" spans="2:25" s="13" customFormat="1" ht="21" customHeight="1" x14ac:dyDescent="0.2">
      <c r="B15" s="32" t="s">
        <v>135</v>
      </c>
      <c r="C15" s="20"/>
      <c r="D15" s="33" t="s">
        <v>51</v>
      </c>
      <c r="E15" s="80" t="s">
        <v>40</v>
      </c>
      <c r="F15" s="185" t="s">
        <v>215</v>
      </c>
      <c r="G15" s="186"/>
      <c r="H15" s="30" t="s">
        <v>8</v>
      </c>
      <c r="I15" s="22">
        <v>25</v>
      </c>
      <c r="J15" s="221"/>
      <c r="K15" s="222"/>
      <c r="L15" s="189">
        <f>I15*J15</f>
        <v>0</v>
      </c>
      <c r="M15" s="190"/>
      <c r="N15" s="246"/>
      <c r="O15" s="247"/>
      <c r="S15" s="15"/>
      <c r="T15" s="15"/>
      <c r="U15" s="15"/>
      <c r="V15" s="15"/>
      <c r="W15" s="15"/>
      <c r="X15" s="15"/>
      <c r="Y15" s="15"/>
    </row>
    <row r="16" spans="2:25" s="12" customFormat="1" ht="37.5" customHeight="1" x14ac:dyDescent="0.2">
      <c r="B16" s="241" t="s">
        <v>125</v>
      </c>
      <c r="C16" s="242"/>
      <c r="D16" s="73" t="s">
        <v>23</v>
      </c>
      <c r="E16" s="37" t="s">
        <v>196</v>
      </c>
      <c r="F16" s="154" t="s">
        <v>71</v>
      </c>
      <c r="G16" s="154"/>
      <c r="H16" s="74"/>
      <c r="I16" s="74"/>
      <c r="J16" s="181"/>
      <c r="K16" s="181"/>
      <c r="L16" s="166"/>
      <c r="M16" s="182"/>
      <c r="N16" s="166"/>
      <c r="O16" s="167"/>
    </row>
    <row r="17" spans="1:25" s="13" customFormat="1" ht="21" customHeight="1" x14ac:dyDescent="0.2">
      <c r="B17" s="64" t="s">
        <v>136</v>
      </c>
      <c r="C17" s="10"/>
      <c r="D17" s="84" t="s">
        <v>52</v>
      </c>
      <c r="E17" s="89" t="s">
        <v>42</v>
      </c>
      <c r="F17" s="155" t="s">
        <v>65</v>
      </c>
      <c r="G17" s="156"/>
      <c r="H17" s="29" t="s">
        <v>8</v>
      </c>
      <c r="I17" s="21">
        <v>90</v>
      </c>
      <c r="J17" s="239"/>
      <c r="K17" s="240"/>
      <c r="L17" s="170">
        <f>I17*J17</f>
        <v>0</v>
      </c>
      <c r="M17" s="171"/>
      <c r="N17" s="237"/>
      <c r="O17" s="238"/>
    </row>
    <row r="18" spans="1:25" s="13" customFormat="1" ht="21" customHeight="1" x14ac:dyDescent="0.2">
      <c r="B18" s="36" t="s">
        <v>137</v>
      </c>
      <c r="C18" s="83"/>
      <c r="D18" s="7" t="s">
        <v>52</v>
      </c>
      <c r="E18" s="90" t="s">
        <v>123</v>
      </c>
      <c r="F18" s="150" t="s">
        <v>65</v>
      </c>
      <c r="G18" s="151"/>
      <c r="H18" s="35" t="s">
        <v>8</v>
      </c>
      <c r="I18" s="34">
        <v>20</v>
      </c>
      <c r="J18" s="219"/>
      <c r="K18" s="220"/>
      <c r="L18" s="177">
        <f>I18*J18</f>
        <v>0</v>
      </c>
      <c r="M18" s="178"/>
      <c r="N18" s="244"/>
      <c r="O18" s="245"/>
    </row>
    <row r="19" spans="1:25" s="13" customFormat="1" ht="21" customHeight="1" x14ac:dyDescent="0.2">
      <c r="B19" s="36" t="s">
        <v>138</v>
      </c>
      <c r="C19" s="83"/>
      <c r="D19" s="7" t="s">
        <v>54</v>
      </c>
      <c r="E19" s="47" t="s">
        <v>55</v>
      </c>
      <c r="F19" s="150" t="s">
        <v>65</v>
      </c>
      <c r="G19" s="151"/>
      <c r="H19" s="35" t="s">
        <v>8</v>
      </c>
      <c r="I19" s="34">
        <v>10</v>
      </c>
      <c r="J19" s="219"/>
      <c r="K19" s="220"/>
      <c r="L19" s="177">
        <f t="shared" ref="L19:L27" si="1">I19*J19</f>
        <v>0</v>
      </c>
      <c r="M19" s="178"/>
      <c r="N19" s="244"/>
      <c r="O19" s="245"/>
    </row>
    <row r="20" spans="1:25" s="13" customFormat="1" ht="21" customHeight="1" x14ac:dyDescent="0.2">
      <c r="B20" s="36" t="s">
        <v>139</v>
      </c>
      <c r="C20" s="87"/>
      <c r="D20" s="7" t="s">
        <v>53</v>
      </c>
      <c r="E20" s="47" t="s">
        <v>47</v>
      </c>
      <c r="F20" s="150" t="s">
        <v>66</v>
      </c>
      <c r="G20" s="151"/>
      <c r="H20" s="35" t="s">
        <v>8</v>
      </c>
      <c r="I20" s="34">
        <v>5</v>
      </c>
      <c r="J20" s="219"/>
      <c r="K20" s="220"/>
      <c r="L20" s="177">
        <f t="shared" si="1"/>
        <v>0</v>
      </c>
      <c r="M20" s="178"/>
      <c r="N20" s="244"/>
      <c r="O20" s="245"/>
    </row>
    <row r="21" spans="1:25" s="13" customFormat="1" ht="21" customHeight="1" x14ac:dyDescent="0.2">
      <c r="B21" s="36" t="s">
        <v>140</v>
      </c>
      <c r="C21" s="83"/>
      <c r="D21" s="7" t="s">
        <v>56</v>
      </c>
      <c r="E21" s="47" t="s">
        <v>50</v>
      </c>
      <c r="F21" s="150" t="s">
        <v>65</v>
      </c>
      <c r="G21" s="151"/>
      <c r="H21" s="35" t="s">
        <v>8</v>
      </c>
      <c r="I21" s="34">
        <v>70</v>
      </c>
      <c r="J21" s="219"/>
      <c r="K21" s="220"/>
      <c r="L21" s="177">
        <f t="shared" si="1"/>
        <v>0</v>
      </c>
      <c r="M21" s="178"/>
      <c r="N21" s="244"/>
      <c r="O21" s="245"/>
    </row>
    <row r="22" spans="1:25" s="13" customFormat="1" ht="21" customHeight="1" x14ac:dyDescent="0.2">
      <c r="B22" s="36" t="s">
        <v>141</v>
      </c>
      <c r="C22" s="83"/>
      <c r="D22" s="7" t="s">
        <v>57</v>
      </c>
      <c r="E22" s="47" t="s">
        <v>50</v>
      </c>
      <c r="F22" s="150" t="s">
        <v>64</v>
      </c>
      <c r="G22" s="151"/>
      <c r="H22" s="35" t="s">
        <v>8</v>
      </c>
      <c r="I22" s="34">
        <v>10</v>
      </c>
      <c r="J22" s="219"/>
      <c r="K22" s="220"/>
      <c r="L22" s="177">
        <f t="shared" si="1"/>
        <v>0</v>
      </c>
      <c r="M22" s="178"/>
      <c r="N22" s="244"/>
      <c r="O22" s="245"/>
    </row>
    <row r="23" spans="1:25" s="13" customFormat="1" ht="21" customHeight="1" x14ac:dyDescent="0.2">
      <c r="B23" s="36" t="s">
        <v>142</v>
      </c>
      <c r="C23" s="87"/>
      <c r="D23" s="7" t="s">
        <v>58</v>
      </c>
      <c r="E23" s="47" t="s">
        <v>50</v>
      </c>
      <c r="F23" s="150" t="s">
        <v>67</v>
      </c>
      <c r="G23" s="151"/>
      <c r="H23" s="35" t="s">
        <v>8</v>
      </c>
      <c r="I23" s="34">
        <v>5</v>
      </c>
      <c r="J23" s="219"/>
      <c r="K23" s="220"/>
      <c r="L23" s="177">
        <f t="shared" si="1"/>
        <v>0</v>
      </c>
      <c r="M23" s="178"/>
      <c r="N23" s="244"/>
      <c r="O23" s="245"/>
    </row>
    <row r="24" spans="1:25" s="13" customFormat="1" ht="21" customHeight="1" x14ac:dyDescent="0.2">
      <c r="B24" s="88" t="s">
        <v>143</v>
      </c>
      <c r="C24" s="87"/>
      <c r="D24" s="7" t="s">
        <v>59</v>
      </c>
      <c r="E24" s="47" t="s">
        <v>51</v>
      </c>
      <c r="F24" s="150" t="s">
        <v>65</v>
      </c>
      <c r="G24" s="151"/>
      <c r="H24" s="35" t="s">
        <v>8</v>
      </c>
      <c r="I24" s="34">
        <v>5</v>
      </c>
      <c r="J24" s="219"/>
      <c r="K24" s="220"/>
      <c r="L24" s="177">
        <f t="shared" si="1"/>
        <v>0</v>
      </c>
      <c r="M24" s="178"/>
      <c r="N24" s="244"/>
      <c r="O24" s="245"/>
    </row>
    <row r="25" spans="1:25" s="13" customFormat="1" ht="21" customHeight="1" x14ac:dyDescent="0.2">
      <c r="B25" s="36" t="s">
        <v>144</v>
      </c>
      <c r="C25" s="83"/>
      <c r="D25" s="7" t="s">
        <v>60</v>
      </c>
      <c r="E25" s="47" t="s">
        <v>51</v>
      </c>
      <c r="F25" s="150" t="s">
        <v>68</v>
      </c>
      <c r="G25" s="151"/>
      <c r="H25" s="35" t="s">
        <v>8</v>
      </c>
      <c r="I25" s="34">
        <v>20</v>
      </c>
      <c r="J25" s="219"/>
      <c r="K25" s="220"/>
      <c r="L25" s="177">
        <f t="shared" si="1"/>
        <v>0</v>
      </c>
      <c r="M25" s="178"/>
      <c r="N25" s="244"/>
      <c r="O25" s="245"/>
    </row>
    <row r="26" spans="1:25" s="13" customFormat="1" ht="21" customHeight="1" x14ac:dyDescent="0.2">
      <c r="B26" s="36" t="s">
        <v>145</v>
      </c>
      <c r="C26" s="87"/>
      <c r="D26" s="7" t="s">
        <v>61</v>
      </c>
      <c r="E26" s="47" t="s">
        <v>51</v>
      </c>
      <c r="F26" s="150" t="s">
        <v>67</v>
      </c>
      <c r="G26" s="151"/>
      <c r="H26" s="35" t="s">
        <v>8</v>
      </c>
      <c r="I26" s="34">
        <v>5</v>
      </c>
      <c r="J26" s="219"/>
      <c r="K26" s="220"/>
      <c r="L26" s="177">
        <f t="shared" si="1"/>
        <v>0</v>
      </c>
      <c r="M26" s="178"/>
      <c r="N26" s="244"/>
      <c r="O26" s="245"/>
    </row>
    <row r="27" spans="1:25" s="13" customFormat="1" ht="21" customHeight="1" x14ac:dyDescent="0.2">
      <c r="B27" s="88" t="s">
        <v>146</v>
      </c>
      <c r="C27" s="87"/>
      <c r="D27" s="7" t="s">
        <v>62</v>
      </c>
      <c r="E27" s="47" t="s">
        <v>51</v>
      </c>
      <c r="F27" s="150" t="s">
        <v>70</v>
      </c>
      <c r="G27" s="151"/>
      <c r="H27" s="35" t="s">
        <v>8</v>
      </c>
      <c r="I27" s="34">
        <v>25</v>
      </c>
      <c r="J27" s="219"/>
      <c r="K27" s="220"/>
      <c r="L27" s="177">
        <f t="shared" si="1"/>
        <v>0</v>
      </c>
      <c r="M27" s="178"/>
      <c r="N27" s="244"/>
      <c r="O27" s="245"/>
    </row>
    <row r="28" spans="1:25" s="13" customFormat="1" ht="21" customHeight="1" x14ac:dyDescent="0.2">
      <c r="B28" s="32" t="s">
        <v>147</v>
      </c>
      <c r="C28" s="20"/>
      <c r="D28" s="33" t="s">
        <v>63</v>
      </c>
      <c r="E28" s="48" t="s">
        <v>51</v>
      </c>
      <c r="F28" s="185" t="s">
        <v>69</v>
      </c>
      <c r="G28" s="186"/>
      <c r="H28" s="30" t="s">
        <v>8</v>
      </c>
      <c r="I28" s="22">
        <v>30</v>
      </c>
      <c r="J28" s="221"/>
      <c r="K28" s="222"/>
      <c r="L28" s="189">
        <f>I28*J28</f>
        <v>0</v>
      </c>
      <c r="M28" s="190"/>
      <c r="N28" s="246"/>
      <c r="O28" s="247"/>
      <c r="S28" s="15"/>
      <c r="T28" s="15"/>
      <c r="U28" s="15"/>
      <c r="V28" s="15"/>
      <c r="W28" s="15"/>
      <c r="X28" s="15"/>
      <c r="Y28" s="15"/>
    </row>
    <row r="29" spans="1:25" s="13" customFormat="1" ht="21" customHeight="1" x14ac:dyDescent="0.2">
      <c r="B29" s="24"/>
      <c r="C29" s="24"/>
      <c r="D29" s="24"/>
      <c r="E29" s="25"/>
      <c r="F29" s="26"/>
      <c r="G29" s="26"/>
      <c r="H29" s="26"/>
      <c r="I29" s="26"/>
      <c r="J29" s="26"/>
      <c r="K29" s="82" t="s">
        <v>208</v>
      </c>
      <c r="L29" s="193">
        <f>SUM(L7:M28)</f>
        <v>0</v>
      </c>
      <c r="M29" s="194"/>
      <c r="N29" s="118"/>
      <c r="O29" s="27"/>
    </row>
    <row r="30" spans="1:25" s="13" customFormat="1" ht="18" customHeight="1" x14ac:dyDescent="0.2">
      <c r="B30" s="16"/>
      <c r="C30" s="16"/>
      <c r="D30" s="16"/>
      <c r="E30" s="16"/>
      <c r="F30" s="16"/>
      <c r="G30" s="16"/>
      <c r="H30" s="16"/>
      <c r="I30" s="16"/>
      <c r="J30" s="16"/>
      <c r="K30" s="16"/>
      <c r="L30" s="17"/>
      <c r="M30" s="17"/>
      <c r="N30" s="17"/>
      <c r="O30" s="18"/>
    </row>
    <row r="31" spans="1:25" s="13" customFormat="1" ht="18" customHeight="1" x14ac:dyDescent="0.2">
      <c r="B31" s="11"/>
      <c r="C31" s="11"/>
      <c r="D31" s="12"/>
      <c r="E31" s="12"/>
      <c r="F31" s="12"/>
      <c r="G31" s="12"/>
      <c r="H31" s="12"/>
      <c r="I31" s="12"/>
      <c r="J31" s="12"/>
      <c r="K31" s="12"/>
      <c r="L31" s="12"/>
      <c r="M31" s="12"/>
      <c r="N31" s="12"/>
      <c r="O31" s="12"/>
    </row>
    <row r="32" spans="1:25" s="9" customFormat="1" ht="21" customHeight="1" x14ac:dyDescent="0.2">
      <c r="A32" s="19"/>
      <c r="B32" s="58" t="s">
        <v>13</v>
      </c>
      <c r="C32" s="58"/>
      <c r="D32" s="58"/>
      <c r="E32" s="58"/>
      <c r="F32" s="183"/>
      <c r="G32" s="183"/>
      <c r="H32" s="183"/>
      <c r="I32" s="183"/>
      <c r="J32" s="183"/>
      <c r="K32" s="183"/>
      <c r="L32" s="183"/>
      <c r="M32" s="183"/>
      <c r="N32" s="183"/>
      <c r="O32" s="183"/>
    </row>
    <row r="33" spans="1:15" s="9" customFormat="1" ht="21" customHeight="1" x14ac:dyDescent="0.2">
      <c r="B33" s="8"/>
      <c r="C33" s="8"/>
      <c r="D33" s="8"/>
      <c r="E33" s="8"/>
      <c r="F33" s="8"/>
      <c r="G33" s="8"/>
      <c r="H33" s="8"/>
      <c r="I33" s="8"/>
      <c r="J33" s="8"/>
      <c r="K33" s="8"/>
      <c r="L33" s="8"/>
      <c r="M33" s="8"/>
      <c r="N33" s="8"/>
      <c r="O33" s="8"/>
    </row>
    <row r="34" spans="1:15" s="9" customFormat="1" ht="21" customHeight="1" x14ac:dyDescent="0.2">
      <c r="B34" s="58" t="s">
        <v>14</v>
      </c>
      <c r="C34" s="58"/>
      <c r="D34" s="58"/>
      <c r="E34" s="58"/>
      <c r="F34" s="183"/>
      <c r="G34" s="183"/>
      <c r="H34" s="183"/>
      <c r="I34" s="183"/>
      <c r="J34" s="183"/>
      <c r="K34" s="183"/>
      <c r="L34" s="183"/>
      <c r="M34" s="183"/>
      <c r="N34" s="183"/>
      <c r="O34" s="183"/>
    </row>
    <row r="35" spans="1:15" s="9" customFormat="1" ht="21" customHeight="1" x14ac:dyDescent="0.2">
      <c r="B35" s="8"/>
      <c r="C35" s="8"/>
      <c r="D35" s="8"/>
      <c r="E35" s="8"/>
      <c r="F35" s="8"/>
      <c r="G35" s="8"/>
      <c r="H35" s="8"/>
      <c r="I35" s="8"/>
      <c r="J35" s="8"/>
      <c r="K35" s="8"/>
      <c r="L35" s="8"/>
      <c r="M35" s="8"/>
      <c r="N35" s="8"/>
      <c r="O35" s="8"/>
    </row>
    <row r="36" spans="1:15" s="9" customFormat="1" ht="21" customHeight="1" x14ac:dyDescent="0.2">
      <c r="B36" s="119" t="s">
        <v>9</v>
      </c>
      <c r="C36" s="49"/>
      <c r="D36" s="3"/>
      <c r="E36" s="3"/>
      <c r="F36" s="3"/>
      <c r="G36" s="3"/>
      <c r="H36" s="3"/>
      <c r="I36" s="3"/>
      <c r="J36" s="3"/>
      <c r="K36" s="3"/>
      <c r="L36" s="3"/>
      <c r="M36" s="3"/>
      <c r="N36" s="3"/>
      <c r="O36" s="59" t="s">
        <v>10</v>
      </c>
    </row>
    <row r="37" spans="1:15" s="9" customFormat="1" ht="21" customHeight="1" x14ac:dyDescent="0.2">
      <c r="B37" s="8"/>
      <c r="C37" s="8"/>
      <c r="D37" s="8"/>
      <c r="E37" s="8"/>
      <c r="F37" s="8"/>
      <c r="G37" s="8"/>
      <c r="H37" s="8"/>
      <c r="I37" s="8"/>
      <c r="J37" s="8"/>
      <c r="K37" s="8"/>
      <c r="L37" s="8"/>
      <c r="M37" s="8"/>
      <c r="N37" s="8"/>
      <c r="O37" s="8"/>
    </row>
    <row r="38" spans="1:15" s="9" customFormat="1" ht="21" customHeight="1" x14ac:dyDescent="0.2">
      <c r="B38" s="120"/>
      <c r="C38" s="120"/>
      <c r="D38" s="8"/>
      <c r="E38" s="8"/>
      <c r="F38" s="8"/>
      <c r="G38" s="8"/>
      <c r="H38" s="8"/>
      <c r="I38" s="8"/>
      <c r="J38" s="8"/>
      <c r="K38" s="8"/>
      <c r="L38" s="8"/>
      <c r="M38" s="8"/>
      <c r="N38" s="8"/>
      <c r="O38" s="8"/>
    </row>
    <row r="39" spans="1:15" ht="14.25" x14ac:dyDescent="0.2">
      <c r="B39" s="117"/>
      <c r="C39" s="117"/>
    </row>
    <row r="40" spans="1:15" ht="15" x14ac:dyDescent="0.2">
      <c r="A40" s="28"/>
      <c r="B40" s="184" t="s">
        <v>207</v>
      </c>
      <c r="C40" s="184"/>
      <c r="D40" s="184"/>
      <c r="E40" s="184"/>
      <c r="F40" s="184"/>
      <c r="G40" s="184"/>
      <c r="H40" s="184"/>
      <c r="I40" s="184"/>
      <c r="J40" s="184"/>
      <c r="K40" s="184"/>
      <c r="L40" s="184"/>
      <c r="M40" s="184"/>
      <c r="N40" s="184"/>
      <c r="O40" s="184"/>
    </row>
    <row r="41" spans="1:15" ht="14.25" x14ac:dyDescent="0.2">
      <c r="A41" s="50"/>
      <c r="B41" s="55"/>
      <c r="C41" s="55"/>
      <c r="D41" s="55"/>
      <c r="E41" s="55"/>
      <c r="F41" s="55"/>
      <c r="G41" s="55"/>
      <c r="H41" s="55"/>
      <c r="I41" s="55"/>
      <c r="J41" s="55"/>
      <c r="K41" s="55"/>
      <c r="L41" s="55"/>
      <c r="M41" s="55"/>
      <c r="N41" s="55"/>
      <c r="O41" s="56"/>
    </row>
    <row r="42" spans="1:15" ht="15" customHeight="1" x14ac:dyDescent="0.2">
      <c r="A42" s="50"/>
      <c r="B42" s="69" t="s">
        <v>91</v>
      </c>
      <c r="C42" s="223" t="s">
        <v>148</v>
      </c>
      <c r="D42" s="223"/>
      <c r="E42" s="223"/>
      <c r="F42" s="223"/>
      <c r="G42" s="223"/>
      <c r="H42" s="223"/>
      <c r="I42" s="223"/>
      <c r="J42" s="223"/>
      <c r="K42" s="223"/>
      <c r="L42" s="223"/>
      <c r="M42" s="1"/>
      <c r="N42" s="207" t="s">
        <v>181</v>
      </c>
      <c r="O42" s="207"/>
    </row>
    <row r="43" spans="1:15" ht="15" customHeight="1" x14ac:dyDescent="0.2">
      <c r="B43" s="57"/>
      <c r="C43" s="202" t="s">
        <v>121</v>
      </c>
      <c r="D43" s="203"/>
      <c r="E43" s="203"/>
      <c r="F43" s="203"/>
      <c r="G43" s="203"/>
      <c r="H43" s="203"/>
      <c r="I43" s="203"/>
      <c r="J43" s="203"/>
      <c r="K43" s="203"/>
      <c r="L43" s="203"/>
      <c r="M43" s="71"/>
      <c r="N43" s="205"/>
      <c r="O43" s="206"/>
    </row>
    <row r="44" spans="1:15" s="63" customFormat="1" x14ac:dyDescent="0.2">
      <c r="B44" s="51"/>
      <c r="C44" s="51"/>
      <c r="D44" s="51"/>
      <c r="E44" s="51"/>
      <c r="F44" s="51"/>
      <c r="G44" s="51"/>
      <c r="H44" s="51"/>
      <c r="I44" s="51"/>
      <c r="J44" s="51"/>
      <c r="K44" s="51"/>
      <c r="L44" s="51"/>
      <c r="M44" s="51"/>
      <c r="N44" s="51"/>
      <c r="O44" s="51"/>
    </row>
    <row r="45" spans="1:15" ht="16.5" customHeight="1" x14ac:dyDescent="0.2">
      <c r="A45" s="50"/>
      <c r="B45" s="69"/>
      <c r="C45" s="201" t="s">
        <v>126</v>
      </c>
      <c r="D45" s="201"/>
      <c r="E45" s="201"/>
      <c r="F45" s="201"/>
      <c r="G45" s="201"/>
      <c r="H45" s="201"/>
      <c r="I45" s="201"/>
      <c r="J45" s="201"/>
      <c r="K45" s="201"/>
      <c r="L45" s="201"/>
      <c r="M45" s="2"/>
      <c r="N45" s="207" t="s">
        <v>180</v>
      </c>
      <c r="O45" s="207"/>
    </row>
    <row r="46" spans="1:15" ht="27" customHeight="1" x14ac:dyDescent="0.2">
      <c r="A46" s="50"/>
      <c r="B46" s="57"/>
      <c r="C46" s="127" t="s">
        <v>155</v>
      </c>
      <c r="D46" s="133"/>
      <c r="E46" s="133"/>
      <c r="F46" s="133"/>
      <c r="G46" s="133"/>
      <c r="H46" s="133"/>
      <c r="I46" s="133"/>
      <c r="J46" s="133"/>
      <c r="K46" s="133"/>
      <c r="L46" s="133"/>
      <c r="M46" s="128"/>
      <c r="N46" s="131"/>
      <c r="O46" s="132"/>
    </row>
    <row r="47" spans="1:15" ht="15" customHeight="1" x14ac:dyDescent="0.2">
      <c r="B47" s="57"/>
      <c r="C47" s="202" t="s">
        <v>120</v>
      </c>
      <c r="D47" s="203"/>
      <c r="E47" s="203"/>
      <c r="F47" s="203"/>
      <c r="G47" s="203"/>
      <c r="H47" s="203"/>
      <c r="I47" s="203"/>
      <c r="J47" s="203"/>
      <c r="K47" s="203"/>
      <c r="L47" s="203"/>
      <c r="M47" s="204"/>
      <c r="N47" s="205"/>
      <c r="O47" s="206"/>
    </row>
    <row r="48" spans="1:15" ht="15" customHeight="1" x14ac:dyDescent="0.2">
      <c r="B48" s="57"/>
      <c r="C48" s="202" t="s">
        <v>117</v>
      </c>
      <c r="D48" s="203"/>
      <c r="E48" s="203"/>
      <c r="F48" s="203"/>
      <c r="G48" s="203"/>
      <c r="H48" s="203"/>
      <c r="I48" s="203"/>
      <c r="J48" s="203"/>
      <c r="K48" s="203"/>
      <c r="L48" s="203"/>
      <c r="M48" s="204"/>
      <c r="N48" s="205"/>
      <c r="O48" s="206"/>
    </row>
    <row r="49" spans="2:15" ht="15" customHeight="1" x14ac:dyDescent="0.2">
      <c r="B49" s="57"/>
      <c r="C49" s="202" t="s">
        <v>118</v>
      </c>
      <c r="D49" s="203"/>
      <c r="E49" s="203"/>
      <c r="F49" s="203"/>
      <c r="G49" s="203"/>
      <c r="H49" s="203"/>
      <c r="I49" s="203"/>
      <c r="J49" s="203"/>
      <c r="K49" s="203"/>
      <c r="L49" s="203"/>
      <c r="M49" s="204"/>
      <c r="N49" s="205"/>
      <c r="O49" s="206"/>
    </row>
    <row r="50" spans="2:15" ht="15" customHeight="1" x14ac:dyDescent="0.2">
      <c r="B50" s="57"/>
      <c r="C50" s="202" t="s">
        <v>119</v>
      </c>
      <c r="D50" s="203"/>
      <c r="E50" s="203"/>
      <c r="F50" s="203"/>
      <c r="G50" s="203"/>
      <c r="H50" s="203"/>
      <c r="I50" s="203"/>
      <c r="J50" s="203"/>
      <c r="K50" s="203"/>
      <c r="L50" s="203"/>
      <c r="M50" s="204"/>
      <c r="N50" s="205"/>
      <c r="O50" s="206"/>
    </row>
    <row r="51" spans="2:15" s="63" customFormat="1" x14ac:dyDescent="0.2">
      <c r="B51" s="51"/>
      <c r="C51" s="51"/>
      <c r="D51" s="51"/>
      <c r="E51" s="51"/>
      <c r="F51" s="51"/>
      <c r="G51" s="51"/>
      <c r="H51" s="51"/>
      <c r="I51" s="51"/>
      <c r="J51" s="51"/>
      <c r="K51" s="51"/>
      <c r="L51" s="51"/>
      <c r="M51" s="51"/>
      <c r="N51" s="51"/>
      <c r="O51" s="51"/>
    </row>
    <row r="52" spans="2:15" s="63" customFormat="1" x14ac:dyDescent="0.2">
      <c r="B52" s="53" t="s">
        <v>92</v>
      </c>
      <c r="C52" s="53" t="s">
        <v>179</v>
      </c>
      <c r="D52" s="51"/>
      <c r="E52" s="51"/>
      <c r="F52" s="51"/>
      <c r="G52" s="51"/>
      <c r="H52" s="51"/>
      <c r="I52" s="51"/>
      <c r="J52" s="51"/>
      <c r="K52" s="51"/>
      <c r="L52" s="51"/>
      <c r="M52" s="51"/>
      <c r="N52" s="51"/>
      <c r="O52" s="51"/>
    </row>
    <row r="53" spans="2:15" s="63" customFormat="1" ht="16.5" customHeight="1" x14ac:dyDescent="0.2">
      <c r="B53" s="53"/>
      <c r="C53" s="67"/>
      <c r="D53" s="67"/>
      <c r="E53" s="67"/>
      <c r="F53" s="67"/>
      <c r="G53" s="67"/>
      <c r="H53" s="81"/>
      <c r="I53" s="81"/>
      <c r="J53" s="208" t="s">
        <v>98</v>
      </c>
      <c r="K53" s="208"/>
      <c r="L53" s="208" t="s">
        <v>97</v>
      </c>
      <c r="M53" s="208"/>
      <c r="N53" s="207" t="s">
        <v>181</v>
      </c>
      <c r="O53" s="207"/>
    </row>
    <row r="54" spans="2:15" s="63" customFormat="1" ht="17.100000000000001" customHeight="1" x14ac:dyDescent="0.2">
      <c r="B54" s="51"/>
      <c r="C54" s="127" t="s">
        <v>104</v>
      </c>
      <c r="D54" s="133"/>
      <c r="E54" s="133"/>
      <c r="F54" s="133"/>
      <c r="G54" s="133"/>
      <c r="H54" s="133"/>
      <c r="I54" s="128"/>
      <c r="J54" s="129" t="s">
        <v>105</v>
      </c>
      <c r="K54" s="134"/>
      <c r="L54" s="131"/>
      <c r="M54" s="132"/>
      <c r="N54" s="131"/>
      <c r="O54" s="132"/>
    </row>
    <row r="55" spans="2:15" s="63" customFormat="1" ht="17.100000000000001" customHeight="1" x14ac:dyDescent="0.2">
      <c r="B55" s="51"/>
      <c r="C55" s="127" t="s">
        <v>107</v>
      </c>
      <c r="D55" s="133"/>
      <c r="E55" s="133"/>
      <c r="F55" s="133"/>
      <c r="G55" s="133"/>
      <c r="H55" s="133"/>
      <c r="I55" s="128"/>
      <c r="J55" s="129" t="s">
        <v>106</v>
      </c>
      <c r="K55" s="134"/>
      <c r="L55" s="131"/>
      <c r="M55" s="132"/>
      <c r="N55" s="131"/>
      <c r="O55" s="132"/>
    </row>
    <row r="56" spans="2:15" s="63" customFormat="1" ht="28.5" customHeight="1" x14ac:dyDescent="0.2">
      <c r="B56" s="51"/>
      <c r="C56" s="127" t="s">
        <v>108</v>
      </c>
      <c r="D56" s="133"/>
      <c r="E56" s="133"/>
      <c r="F56" s="133"/>
      <c r="G56" s="133"/>
      <c r="H56" s="133"/>
      <c r="I56" s="128"/>
      <c r="J56" s="129" t="s">
        <v>197</v>
      </c>
      <c r="K56" s="134"/>
      <c r="L56" s="131"/>
      <c r="M56" s="132"/>
      <c r="N56" s="131"/>
      <c r="O56" s="132"/>
    </row>
    <row r="57" spans="2:15" s="63" customFormat="1" ht="17.100000000000001" customHeight="1" x14ac:dyDescent="0.2">
      <c r="B57" s="51"/>
      <c r="C57" s="127" t="s">
        <v>109</v>
      </c>
      <c r="D57" s="133"/>
      <c r="E57" s="133"/>
      <c r="F57" s="133"/>
      <c r="G57" s="133"/>
      <c r="H57" s="133"/>
      <c r="I57" s="128"/>
      <c r="J57" s="129" t="s">
        <v>154</v>
      </c>
      <c r="K57" s="134"/>
      <c r="L57" s="131"/>
      <c r="M57" s="132"/>
      <c r="N57" s="131"/>
      <c r="O57" s="132"/>
    </row>
    <row r="58" spans="2:15" s="63" customFormat="1" ht="17.100000000000001" customHeight="1" x14ac:dyDescent="0.2">
      <c r="B58" s="51"/>
      <c r="C58" s="127" t="s">
        <v>189</v>
      </c>
      <c r="D58" s="133"/>
      <c r="E58" s="133"/>
      <c r="F58" s="133"/>
      <c r="G58" s="133"/>
      <c r="H58" s="133"/>
      <c r="I58" s="128"/>
      <c r="J58" s="129" t="s">
        <v>187</v>
      </c>
      <c r="K58" s="134"/>
      <c r="L58" s="131"/>
      <c r="M58" s="132"/>
      <c r="N58" s="131"/>
      <c r="O58" s="132"/>
    </row>
    <row r="59" spans="2:15" s="63" customFormat="1" ht="17.100000000000001" customHeight="1" x14ac:dyDescent="0.2">
      <c r="B59" s="51"/>
      <c r="C59" s="127" t="s">
        <v>184</v>
      </c>
      <c r="D59" s="133"/>
      <c r="E59" s="133"/>
      <c r="F59" s="133"/>
      <c r="G59" s="133"/>
      <c r="H59" s="133"/>
      <c r="I59" s="128"/>
      <c r="J59" s="129" t="s">
        <v>198</v>
      </c>
      <c r="K59" s="134"/>
      <c r="L59" s="131"/>
      <c r="M59" s="132"/>
      <c r="N59" s="131"/>
      <c r="O59" s="132"/>
    </row>
    <row r="60" spans="2:15" s="63" customFormat="1" ht="17.100000000000001" customHeight="1" x14ac:dyDescent="0.2">
      <c r="B60" s="51"/>
      <c r="C60" s="127" t="s">
        <v>182</v>
      </c>
      <c r="D60" s="133"/>
      <c r="E60" s="133"/>
      <c r="F60" s="133"/>
      <c r="G60" s="133"/>
      <c r="H60" s="133"/>
      <c r="I60" s="133"/>
      <c r="J60" s="133"/>
      <c r="K60" s="133"/>
      <c r="L60" s="133"/>
      <c r="M60" s="128"/>
      <c r="N60" s="131"/>
      <c r="O60" s="132"/>
    </row>
    <row r="61" spans="2:15" s="63" customFormat="1" ht="30" customHeight="1" x14ac:dyDescent="0.2">
      <c r="B61" s="51"/>
      <c r="C61" s="127" t="s">
        <v>183</v>
      </c>
      <c r="D61" s="133"/>
      <c r="E61" s="133"/>
      <c r="F61" s="133"/>
      <c r="G61" s="133"/>
      <c r="H61" s="133"/>
      <c r="I61" s="133"/>
      <c r="J61" s="133"/>
      <c r="K61" s="133"/>
      <c r="L61" s="133"/>
      <c r="M61" s="128"/>
      <c r="N61" s="131"/>
      <c r="O61" s="132"/>
    </row>
    <row r="62" spans="2:15" s="63" customFormat="1" ht="17.100000000000001" customHeight="1" x14ac:dyDescent="0.2">
      <c r="B62" s="51"/>
      <c r="C62" s="127" t="s">
        <v>190</v>
      </c>
      <c r="D62" s="133"/>
      <c r="E62" s="133"/>
      <c r="F62" s="133"/>
      <c r="G62" s="133"/>
      <c r="H62" s="133"/>
      <c r="I62" s="133"/>
      <c r="J62" s="133"/>
      <c r="K62" s="133"/>
      <c r="L62" s="133"/>
      <c r="M62" s="128"/>
      <c r="N62" s="131"/>
      <c r="O62" s="132"/>
    </row>
    <row r="63" spans="2:15" s="63" customFormat="1" ht="17.100000000000001" customHeight="1" x14ac:dyDescent="0.2">
      <c r="B63" s="51"/>
      <c r="C63" s="127" t="s">
        <v>212</v>
      </c>
      <c r="D63" s="133"/>
      <c r="E63" s="133"/>
      <c r="F63" s="133"/>
      <c r="G63" s="133"/>
      <c r="H63" s="133"/>
      <c r="I63" s="133"/>
      <c r="J63" s="133"/>
      <c r="K63" s="133"/>
      <c r="L63" s="133"/>
      <c r="M63" s="128"/>
      <c r="N63" s="131"/>
      <c r="O63" s="132"/>
    </row>
    <row r="64" spans="2:15" s="63" customFormat="1" x14ac:dyDescent="0.2">
      <c r="B64" s="52"/>
      <c r="C64" s="51"/>
      <c r="D64" s="52"/>
      <c r="E64" s="52"/>
      <c r="F64" s="52"/>
      <c r="G64" s="52"/>
      <c r="H64" s="52"/>
      <c r="I64" s="52"/>
      <c r="J64" s="52"/>
      <c r="K64" s="52"/>
      <c r="L64" s="52"/>
      <c r="M64" s="52"/>
      <c r="N64" s="52"/>
      <c r="O64" s="52"/>
    </row>
    <row r="65" spans="2:15" s="63" customFormat="1" ht="55.5" customHeight="1" x14ac:dyDescent="0.2">
      <c r="B65" s="68" t="s">
        <v>93</v>
      </c>
      <c r="C65" s="248" t="s">
        <v>185</v>
      </c>
      <c r="D65" s="249"/>
      <c r="E65" s="249"/>
      <c r="F65" s="249"/>
      <c r="G65" s="249"/>
      <c r="H65" s="249"/>
      <c r="I65" s="249"/>
      <c r="J65" s="249"/>
      <c r="K65" s="249"/>
      <c r="L65" s="249"/>
      <c r="M65" s="249"/>
      <c r="N65" s="249"/>
      <c r="O65" s="250"/>
    </row>
    <row r="66" spans="2:15" s="63" customFormat="1" x14ac:dyDescent="0.2">
      <c r="B66" s="52"/>
      <c r="C66" s="51"/>
      <c r="D66" s="52"/>
      <c r="E66" s="52"/>
      <c r="F66" s="52"/>
      <c r="G66" s="52"/>
      <c r="H66" s="52"/>
      <c r="I66" s="52"/>
      <c r="J66" s="52"/>
      <c r="K66" s="52"/>
      <c r="L66" s="52"/>
      <c r="M66" s="52"/>
      <c r="N66" s="52"/>
      <c r="O66" s="52"/>
    </row>
    <row r="67" spans="2:15" s="63" customFormat="1" x14ac:dyDescent="0.2">
      <c r="B67" s="53" t="s">
        <v>94</v>
      </c>
      <c r="C67" s="53" t="s">
        <v>151</v>
      </c>
      <c r="D67" s="51"/>
      <c r="E67" s="51"/>
      <c r="F67" s="51"/>
      <c r="G67" s="51"/>
      <c r="H67" s="51"/>
      <c r="I67" s="51"/>
      <c r="J67" s="51"/>
      <c r="K67" s="51"/>
      <c r="L67" s="51"/>
      <c r="M67" s="51"/>
      <c r="N67" s="51"/>
      <c r="O67" s="51"/>
    </row>
    <row r="68" spans="2:15" s="63" customFormat="1" ht="17.100000000000001" customHeight="1" x14ac:dyDescent="0.2">
      <c r="B68" s="51"/>
      <c r="C68" s="127" t="s">
        <v>112</v>
      </c>
      <c r="D68" s="133"/>
      <c r="E68" s="133"/>
      <c r="F68" s="133"/>
      <c r="G68" s="133"/>
      <c r="H68" s="133"/>
      <c r="I68" s="133"/>
      <c r="J68" s="133"/>
      <c r="K68" s="133"/>
      <c r="L68" s="133"/>
      <c r="M68" s="133"/>
      <c r="N68" s="133"/>
      <c r="O68" s="128"/>
    </row>
    <row r="69" spans="2:15" s="63" customFormat="1" ht="29.25" customHeight="1" x14ac:dyDescent="0.2">
      <c r="B69" s="51"/>
      <c r="C69" s="127" t="s">
        <v>186</v>
      </c>
      <c r="D69" s="133"/>
      <c r="E69" s="133"/>
      <c r="F69" s="133"/>
      <c r="G69" s="133"/>
      <c r="H69" s="133"/>
      <c r="I69" s="133"/>
      <c r="J69" s="133"/>
      <c r="K69" s="133"/>
      <c r="L69" s="133"/>
      <c r="M69" s="133"/>
      <c r="N69" s="133"/>
      <c r="O69" s="128"/>
    </row>
    <row r="70" spans="2:15" s="63" customFormat="1" ht="17.100000000000001" customHeight="1" x14ac:dyDescent="0.2">
      <c r="B70" s="51"/>
      <c r="C70" s="127" t="s">
        <v>111</v>
      </c>
      <c r="D70" s="133"/>
      <c r="E70" s="133"/>
      <c r="F70" s="133"/>
      <c r="G70" s="133"/>
      <c r="H70" s="133"/>
      <c r="I70" s="133"/>
      <c r="J70" s="133"/>
      <c r="K70" s="133"/>
      <c r="L70" s="133"/>
      <c r="M70" s="133"/>
      <c r="N70" s="133"/>
      <c r="O70" s="128"/>
    </row>
    <row r="71" spans="2:15" s="63" customFormat="1" ht="17.100000000000001" customHeight="1" x14ac:dyDescent="0.2">
      <c r="B71" s="51"/>
      <c r="C71" s="127" t="s">
        <v>110</v>
      </c>
      <c r="D71" s="133"/>
      <c r="E71" s="133"/>
      <c r="F71" s="133"/>
      <c r="G71" s="133"/>
      <c r="H71" s="133"/>
      <c r="I71" s="133"/>
      <c r="J71" s="133"/>
      <c r="K71" s="133"/>
      <c r="L71" s="133"/>
      <c r="M71" s="133"/>
      <c r="N71" s="133"/>
      <c r="O71" s="128"/>
    </row>
    <row r="72" spans="2:15" s="63" customFormat="1" ht="17.100000000000001" customHeight="1" x14ac:dyDescent="0.2">
      <c r="B72" s="51"/>
      <c r="C72" s="127" t="s">
        <v>113</v>
      </c>
      <c r="D72" s="133"/>
      <c r="E72" s="133"/>
      <c r="F72" s="133"/>
      <c r="G72" s="133"/>
      <c r="H72" s="133"/>
      <c r="I72" s="133"/>
      <c r="J72" s="133"/>
      <c r="K72" s="133"/>
      <c r="L72" s="133"/>
      <c r="M72" s="133"/>
      <c r="N72" s="133"/>
      <c r="O72" s="128"/>
    </row>
    <row r="73" spans="2:15" s="63" customFormat="1" ht="17.100000000000001" customHeight="1" x14ac:dyDescent="0.2">
      <c r="B73" s="51"/>
      <c r="C73" s="127" t="s">
        <v>188</v>
      </c>
      <c r="D73" s="133"/>
      <c r="E73" s="133"/>
      <c r="F73" s="133"/>
      <c r="G73" s="133"/>
      <c r="H73" s="133"/>
      <c r="I73" s="133"/>
      <c r="J73" s="133"/>
      <c r="K73" s="133"/>
      <c r="L73" s="133"/>
      <c r="M73" s="133"/>
      <c r="N73" s="133"/>
      <c r="O73" s="128"/>
    </row>
    <row r="74" spans="2:15" s="63" customFormat="1" ht="17.100000000000001" customHeight="1" x14ac:dyDescent="0.2">
      <c r="B74" s="51"/>
      <c r="C74" s="127" t="s">
        <v>152</v>
      </c>
      <c r="D74" s="133"/>
      <c r="E74" s="133"/>
      <c r="F74" s="133"/>
      <c r="G74" s="133"/>
      <c r="H74" s="133"/>
      <c r="I74" s="133"/>
      <c r="J74" s="133"/>
      <c r="K74" s="133"/>
      <c r="L74" s="133"/>
      <c r="M74" s="133"/>
      <c r="N74" s="133"/>
      <c r="O74" s="128"/>
    </row>
    <row r="75" spans="2:15" s="63" customFormat="1" ht="17.100000000000001" customHeight="1" x14ac:dyDescent="0.2">
      <c r="B75" s="51"/>
      <c r="C75" s="127" t="s">
        <v>73</v>
      </c>
      <c r="D75" s="133"/>
      <c r="E75" s="133"/>
      <c r="F75" s="133"/>
      <c r="G75" s="133"/>
      <c r="H75" s="133"/>
      <c r="I75" s="133"/>
      <c r="J75" s="133"/>
      <c r="K75" s="133"/>
      <c r="L75" s="133"/>
      <c r="M75" s="133"/>
      <c r="N75" s="133"/>
      <c r="O75" s="128"/>
    </row>
    <row r="76" spans="2:15" s="63" customFormat="1" ht="27.75" customHeight="1" x14ac:dyDescent="0.2">
      <c r="B76" s="51"/>
      <c r="C76" s="209" t="s">
        <v>201</v>
      </c>
      <c r="D76" s="210"/>
      <c r="E76" s="210"/>
      <c r="F76" s="210"/>
      <c r="G76" s="210"/>
      <c r="H76" s="210"/>
      <c r="I76" s="210"/>
      <c r="J76" s="210"/>
      <c r="K76" s="210"/>
      <c r="L76" s="210"/>
      <c r="M76" s="210"/>
      <c r="N76" s="210"/>
      <c r="O76" s="211"/>
    </row>
    <row r="77" spans="2:15" s="63" customFormat="1" x14ac:dyDescent="0.2">
      <c r="B77" s="52"/>
      <c r="C77" s="51"/>
      <c r="D77" s="52"/>
      <c r="E77" s="52"/>
      <c r="F77" s="52"/>
      <c r="G77" s="52"/>
      <c r="H77" s="52"/>
      <c r="I77" s="52"/>
      <c r="J77" s="52"/>
      <c r="K77" s="52"/>
      <c r="L77" s="52"/>
      <c r="M77" s="52"/>
      <c r="N77" s="52"/>
      <c r="O77" s="52"/>
    </row>
    <row r="78" spans="2:15" s="63" customFormat="1" ht="27" customHeight="1" x14ac:dyDescent="0.2">
      <c r="B78" s="68" t="s">
        <v>191</v>
      </c>
      <c r="C78" s="213" t="s">
        <v>115</v>
      </c>
      <c r="D78" s="214"/>
      <c r="E78" s="214"/>
      <c r="F78" s="214"/>
      <c r="G78" s="214"/>
      <c r="H78" s="214"/>
      <c r="I78" s="214"/>
      <c r="J78" s="214"/>
      <c r="K78" s="214"/>
      <c r="L78" s="214"/>
      <c r="M78" s="214"/>
      <c r="N78" s="214"/>
      <c r="O78" s="214"/>
    </row>
    <row r="79" spans="2:15" s="63" customFormat="1" ht="17.100000000000001" customHeight="1" x14ac:dyDescent="0.2">
      <c r="B79" s="51"/>
      <c r="C79" s="127" t="s">
        <v>150</v>
      </c>
      <c r="D79" s="133"/>
      <c r="E79" s="133"/>
      <c r="F79" s="133"/>
      <c r="G79" s="133"/>
      <c r="H79" s="133"/>
      <c r="I79" s="133"/>
      <c r="J79" s="133"/>
      <c r="K79" s="133"/>
      <c r="L79" s="133"/>
      <c r="M79" s="133"/>
      <c r="N79" s="133"/>
      <c r="O79" s="128"/>
    </row>
    <row r="80" spans="2:15" s="63" customFormat="1" ht="17.100000000000001" customHeight="1" x14ac:dyDescent="0.2">
      <c r="B80" s="51"/>
      <c r="C80" s="127" t="s">
        <v>122</v>
      </c>
      <c r="D80" s="133"/>
      <c r="E80" s="133"/>
      <c r="F80" s="133"/>
      <c r="G80" s="133"/>
      <c r="H80" s="133"/>
      <c r="I80" s="133"/>
      <c r="J80" s="133"/>
      <c r="K80" s="133"/>
      <c r="L80" s="133"/>
      <c r="M80" s="133"/>
      <c r="N80" s="133"/>
      <c r="O80" s="128"/>
    </row>
    <row r="81" spans="2:15" s="63" customFormat="1" ht="17.100000000000001" customHeight="1" x14ac:dyDescent="0.2">
      <c r="B81" s="51"/>
      <c r="C81" s="209" t="s">
        <v>177</v>
      </c>
      <c r="D81" s="210"/>
      <c r="E81" s="210"/>
      <c r="F81" s="210"/>
      <c r="G81" s="210"/>
      <c r="H81" s="210"/>
      <c r="I81" s="210"/>
      <c r="J81" s="210"/>
      <c r="K81" s="210"/>
      <c r="L81" s="210"/>
      <c r="M81" s="210"/>
      <c r="N81" s="210"/>
      <c r="O81" s="211"/>
    </row>
    <row r="82" spans="2:15" x14ac:dyDescent="0.2">
      <c r="B82" s="52"/>
      <c r="C82" s="52"/>
      <c r="D82" s="52"/>
      <c r="E82" s="52"/>
      <c r="F82" s="52"/>
      <c r="G82" s="52"/>
      <c r="H82" s="52"/>
      <c r="I82" s="52"/>
      <c r="J82" s="52"/>
      <c r="K82" s="52"/>
      <c r="L82" s="52"/>
      <c r="M82" s="52"/>
      <c r="N82" s="52"/>
      <c r="O82" s="52"/>
    </row>
    <row r="83" spans="2:15" x14ac:dyDescent="0.2">
      <c r="B83" s="53" t="s">
        <v>74</v>
      </c>
      <c r="C83" s="53"/>
      <c r="D83" s="53"/>
      <c r="E83" s="53"/>
      <c r="F83" s="53"/>
      <c r="G83" s="53"/>
      <c r="H83" s="53"/>
      <c r="I83" s="53"/>
      <c r="J83" s="53"/>
      <c r="K83" s="53"/>
      <c r="L83" s="53"/>
      <c r="M83" s="53"/>
      <c r="N83" s="53"/>
      <c r="O83" s="53"/>
    </row>
    <row r="84" spans="2:15" x14ac:dyDescent="0.2">
      <c r="B84" s="212" t="s">
        <v>75</v>
      </c>
      <c r="C84" s="212"/>
      <c r="D84" s="212"/>
      <c r="E84" s="212"/>
      <c r="F84" s="212"/>
      <c r="G84" s="212"/>
      <c r="H84" s="212"/>
      <c r="I84" s="212"/>
      <c r="J84" s="212"/>
      <c r="K84" s="212"/>
      <c r="L84" s="212"/>
      <c r="M84" s="212"/>
      <c r="N84" s="212"/>
      <c r="O84" s="212"/>
    </row>
    <row r="85" spans="2:15" x14ac:dyDescent="0.2">
      <c r="B85" s="53"/>
      <c r="C85" s="53"/>
      <c r="D85" s="53"/>
      <c r="E85" s="53"/>
      <c r="F85" s="53"/>
      <c r="G85" s="53"/>
      <c r="H85" s="53"/>
      <c r="I85" s="53"/>
      <c r="J85" s="53"/>
      <c r="K85" s="53"/>
      <c r="L85" s="53"/>
      <c r="M85" s="53"/>
      <c r="N85" s="53"/>
      <c r="O85" s="53"/>
    </row>
    <row r="86" spans="2:15" x14ac:dyDescent="0.2">
      <c r="B86" s="53" t="s">
        <v>9</v>
      </c>
      <c r="C86" s="54"/>
      <c r="D86" s="54"/>
      <c r="E86" s="54"/>
      <c r="F86" s="54"/>
      <c r="G86" s="54"/>
      <c r="H86" s="54"/>
      <c r="I86" s="54"/>
      <c r="J86" s="54"/>
      <c r="K86" s="54"/>
      <c r="L86" s="54"/>
      <c r="M86" s="54"/>
      <c r="N86" s="54"/>
      <c r="O86" s="62" t="s">
        <v>10</v>
      </c>
    </row>
  </sheetData>
  <sheetProtection algorithmName="SHA-512" hashValue="zaqfQYI27qhQiYVX+2bFXYDeXX7BsmbHtwy4wi4KZcBzlbA39rE0kUqdp5rume3cVPRtYljILwkcBohSgQUluQ==" saltValue="zQKd9u1JRV7e/CX30MH3CQ==" spinCount="100000" sheet="1" formatCells="0" formatColumns="0" formatRows="0"/>
  <mergeCells count="179">
    <mergeCell ref="L3:M3"/>
    <mergeCell ref="N3:O3"/>
    <mergeCell ref="J4:K4"/>
    <mergeCell ref="L4:M4"/>
    <mergeCell ref="N4:O4"/>
    <mergeCell ref="J5:K5"/>
    <mergeCell ref="L5:M5"/>
    <mergeCell ref="N5:O5"/>
    <mergeCell ref="B3:B5"/>
    <mergeCell ref="C3:C5"/>
    <mergeCell ref="D3:G5"/>
    <mergeCell ref="H3:H5"/>
    <mergeCell ref="I3:I5"/>
    <mergeCell ref="J3:K3"/>
    <mergeCell ref="F8:G8"/>
    <mergeCell ref="J8:K8"/>
    <mergeCell ref="L8:M8"/>
    <mergeCell ref="N8:O8"/>
    <mergeCell ref="F9:G9"/>
    <mergeCell ref="J9:K9"/>
    <mergeCell ref="L9:M9"/>
    <mergeCell ref="N9:O9"/>
    <mergeCell ref="B6:C6"/>
    <mergeCell ref="F6:G6"/>
    <mergeCell ref="J6:K6"/>
    <mergeCell ref="L6:M6"/>
    <mergeCell ref="N6:O6"/>
    <mergeCell ref="F7:G7"/>
    <mergeCell ref="J7:K7"/>
    <mergeCell ref="L7:M7"/>
    <mergeCell ref="N7:O7"/>
    <mergeCell ref="B16:C16"/>
    <mergeCell ref="F17:G17"/>
    <mergeCell ref="J17:K17"/>
    <mergeCell ref="L17:M17"/>
    <mergeCell ref="N17:O17"/>
    <mergeCell ref="F15:G15"/>
    <mergeCell ref="F10:G10"/>
    <mergeCell ref="J10:K10"/>
    <mergeCell ref="L10:M10"/>
    <mergeCell ref="N10:O10"/>
    <mergeCell ref="F14:G14"/>
    <mergeCell ref="J14:K14"/>
    <mergeCell ref="L14:M14"/>
    <mergeCell ref="N14:O14"/>
    <mergeCell ref="F13:G13"/>
    <mergeCell ref="J13:K13"/>
    <mergeCell ref="L29:M29"/>
    <mergeCell ref="F32:O32"/>
    <mergeCell ref="F18:G18"/>
    <mergeCell ref="J18:K18"/>
    <mergeCell ref="L18:M18"/>
    <mergeCell ref="N18:O18"/>
    <mergeCell ref="F16:G16"/>
    <mergeCell ref="J16:K16"/>
    <mergeCell ref="L16:M16"/>
    <mergeCell ref="N16:O16"/>
    <mergeCell ref="C45:L45"/>
    <mergeCell ref="C46:M46"/>
    <mergeCell ref="N46:O46"/>
    <mergeCell ref="C47:M47"/>
    <mergeCell ref="N47:O47"/>
    <mergeCell ref="C48:M48"/>
    <mergeCell ref="N48:O48"/>
    <mergeCell ref="N45:O45"/>
    <mergeCell ref="F34:O34"/>
    <mergeCell ref="B40:O40"/>
    <mergeCell ref="C42:L42"/>
    <mergeCell ref="N42:O42"/>
    <mergeCell ref="C43:L43"/>
    <mergeCell ref="N43:O43"/>
    <mergeCell ref="C54:I54"/>
    <mergeCell ref="J54:K54"/>
    <mergeCell ref="L54:M54"/>
    <mergeCell ref="N54:O54"/>
    <mergeCell ref="C55:I55"/>
    <mergeCell ref="J55:K55"/>
    <mergeCell ref="L55:M55"/>
    <mergeCell ref="N55:O55"/>
    <mergeCell ref="C49:M49"/>
    <mergeCell ref="N49:O49"/>
    <mergeCell ref="C50:M50"/>
    <mergeCell ref="N50:O50"/>
    <mergeCell ref="J53:K53"/>
    <mergeCell ref="L53:M53"/>
    <mergeCell ref="N53:O53"/>
    <mergeCell ref="N60:O60"/>
    <mergeCell ref="C60:M60"/>
    <mergeCell ref="C56:I56"/>
    <mergeCell ref="J56:K56"/>
    <mergeCell ref="L56:M56"/>
    <mergeCell ref="N56:O56"/>
    <mergeCell ref="C57:I57"/>
    <mergeCell ref="J57:K57"/>
    <mergeCell ref="L57:M57"/>
    <mergeCell ref="N57:O57"/>
    <mergeCell ref="B84:O84"/>
    <mergeCell ref="C70:O70"/>
    <mergeCell ref="C71:O71"/>
    <mergeCell ref="C72:O72"/>
    <mergeCell ref="C74:O74"/>
    <mergeCell ref="C75:O75"/>
    <mergeCell ref="C76:O76"/>
    <mergeCell ref="C68:O68"/>
    <mergeCell ref="C69:O69"/>
    <mergeCell ref="C78:O78"/>
    <mergeCell ref="C79:O79"/>
    <mergeCell ref="C80:O80"/>
    <mergeCell ref="C73:O73"/>
    <mergeCell ref="F11:G11"/>
    <mergeCell ref="J11:K11"/>
    <mergeCell ref="L11:M11"/>
    <mergeCell ref="N11:O11"/>
    <mergeCell ref="F12:G12"/>
    <mergeCell ref="J12:K12"/>
    <mergeCell ref="L12:M12"/>
    <mergeCell ref="N12:O12"/>
    <mergeCell ref="C81:O81"/>
    <mergeCell ref="C61:M61"/>
    <mergeCell ref="C65:O65"/>
    <mergeCell ref="N62:O62"/>
    <mergeCell ref="C63:M63"/>
    <mergeCell ref="C58:I58"/>
    <mergeCell ref="J58:K58"/>
    <mergeCell ref="L58:M58"/>
    <mergeCell ref="N58:O58"/>
    <mergeCell ref="C62:M62"/>
    <mergeCell ref="N63:O63"/>
    <mergeCell ref="N61:O61"/>
    <mergeCell ref="C59:I59"/>
    <mergeCell ref="J59:K59"/>
    <mergeCell ref="L59:M59"/>
    <mergeCell ref="N59:O59"/>
    <mergeCell ref="F19:G19"/>
    <mergeCell ref="J19:K19"/>
    <mergeCell ref="L19:M19"/>
    <mergeCell ref="N19:O19"/>
    <mergeCell ref="F20:G20"/>
    <mergeCell ref="J20:K20"/>
    <mergeCell ref="L20:M20"/>
    <mergeCell ref="N20:O20"/>
    <mergeCell ref="L13:M13"/>
    <mergeCell ref="N13:O13"/>
    <mergeCell ref="J15:K15"/>
    <mergeCell ref="L15:M15"/>
    <mergeCell ref="N15:O15"/>
    <mergeCell ref="F21:G21"/>
    <mergeCell ref="J21:K21"/>
    <mergeCell ref="L21:M21"/>
    <mergeCell ref="N21:O21"/>
    <mergeCell ref="F25:G25"/>
    <mergeCell ref="J25:K25"/>
    <mergeCell ref="N25:O25"/>
    <mergeCell ref="L23:M23"/>
    <mergeCell ref="N23:O23"/>
    <mergeCell ref="B1:O1"/>
    <mergeCell ref="F24:G24"/>
    <mergeCell ref="J24:K24"/>
    <mergeCell ref="L24:M24"/>
    <mergeCell ref="N24:O24"/>
    <mergeCell ref="F28:G28"/>
    <mergeCell ref="J28:K28"/>
    <mergeCell ref="L28:M28"/>
    <mergeCell ref="N28:O28"/>
    <mergeCell ref="F22:G22"/>
    <mergeCell ref="J22:K22"/>
    <mergeCell ref="L22:M22"/>
    <mergeCell ref="N22:O22"/>
    <mergeCell ref="F23:G23"/>
    <mergeCell ref="J23:K23"/>
    <mergeCell ref="F26:G26"/>
    <mergeCell ref="J26:K26"/>
    <mergeCell ref="L26:M26"/>
    <mergeCell ref="N26:O26"/>
    <mergeCell ref="L25:M25"/>
    <mergeCell ref="F27:G27"/>
    <mergeCell ref="J27:K27"/>
    <mergeCell ref="L27:M27"/>
    <mergeCell ref="N27:O27"/>
  </mergeCells>
  <dataValidations disablePrompts="1" count="1">
    <dataValidation type="custom" allowBlank="1" showInputMessage="1" showErrorMessage="1" sqref="J7:K15 J17:K28" xr:uid="{EFBE2593-9734-4236-8E9D-4E73563EECB2}">
      <formula1>J7*100=INT(J7*100)</formula1>
    </dataValidation>
  </dataValidations>
  <pageMargins left="0.94488188976377963" right="0.39370078740157483" top="0.98425196850393704" bottom="0.59055118110236227" header="0" footer="0"/>
  <pageSetup paperSize="9" scale="89" orientation="portrait" r:id="rId1"/>
  <headerFooter alignWithMargins="0">
    <oddHeader>&amp;R
»PONUDBENI PREDRAČUN S SPECIFIKACIJO TEHNIČNIH ZAHTEV – sklop 3: SN BETONSKI DROGOVI IN BETONSKE KONZOLE«</oddHeader>
    <oddFooter>&amp;R&amp;P/&amp;N</oddFooter>
  </headerFooter>
  <rowBreaks count="1" manualBreakCount="1">
    <brk id="39" min="1" max="10" man="1"/>
  </rowBreaks>
  <ignoredErrors>
    <ignoredError sqref="L7:M15 L17:M28 M2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sklop 1 betonski drogovniki</vt:lpstr>
      <vt:lpstr>sklop 2 NN betonski drogovi</vt:lpstr>
      <vt:lpstr>sklop 3 SN betonski drogovi</vt:lpstr>
      <vt:lpstr>'sklop 1 betonski drogovniki'!Področje_tiskanja</vt:lpstr>
      <vt:lpstr>'sklop 2 NN betonski drogovi'!Področje_tiskanja</vt:lpstr>
      <vt:lpstr>'sklop 3 SN betonski drogovi'!Področje_tiskanja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Zuzzi" &lt;zuzzi.dejan@gmail.com&gt;</dc:creator>
  <cp:lastModifiedBy>Miljković Marja</cp:lastModifiedBy>
  <cp:lastPrinted>2018-11-30T08:06:42Z</cp:lastPrinted>
  <dcterms:created xsi:type="dcterms:W3CDTF">2012-06-02T09:01:03Z</dcterms:created>
  <dcterms:modified xsi:type="dcterms:W3CDTF">2025-03-31T09:57:22Z</dcterms:modified>
</cp:coreProperties>
</file>